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2730" yWindow="2730" windowWidth="21600" windowHeight="11385" tabRatio="508"/>
  </bookViews>
  <sheets>
    <sheet name="Ф16" sheetId="1" r:id="rId1"/>
  </sheets>
  <definedNames>
    <definedName name="_FilterDatabase_0" localSheetId="0">Ф16!$A$14:$BS$64</definedName>
    <definedName name="_FilterDatabase_0_0" localSheetId="0">Ф16!$A$14:$BS$64</definedName>
    <definedName name="_xlnm._FilterDatabase" localSheetId="0">Ф16!$A$14:$BS$64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98" i="1" l="1"/>
  <c r="AB88" i="1" s="1"/>
  <c r="AB25" i="1" s="1"/>
  <c r="AA98" i="1"/>
  <c r="AA88" i="1" s="1"/>
  <c r="AA25" i="1" s="1"/>
  <c r="Z98" i="1"/>
  <c r="Z88" i="1" s="1"/>
  <c r="Z25" i="1" s="1"/>
  <c r="Y98" i="1"/>
  <c r="X98" i="1"/>
  <c r="W98" i="1"/>
  <c r="W88" i="1" s="1"/>
  <c r="W25" i="1" s="1"/>
  <c r="V98" i="1"/>
  <c r="V88" i="1" s="1"/>
  <c r="V25" i="1" s="1"/>
  <c r="U98" i="1"/>
  <c r="U88" i="1" s="1"/>
  <c r="U25" i="1" s="1"/>
  <c r="T98" i="1"/>
  <c r="T88" i="1" s="1"/>
  <c r="T25" i="1" s="1"/>
  <c r="S98" i="1"/>
  <c r="R98" i="1"/>
  <c r="Q98" i="1"/>
  <c r="P98" i="1"/>
  <c r="P88" i="1" s="1"/>
  <c r="P25" i="1" s="1"/>
  <c r="O98" i="1"/>
  <c r="I98" i="1" s="1"/>
  <c r="N98" i="1"/>
  <c r="H98" i="1" s="1"/>
  <c r="M98" i="1"/>
  <c r="L98" i="1"/>
  <c r="K98" i="1"/>
  <c r="BL98" i="1"/>
  <c r="BK98" i="1"/>
  <c r="BJ98" i="1"/>
  <c r="BI98" i="1"/>
  <c r="BH98" i="1"/>
  <c r="BG98" i="1"/>
  <c r="BG88" i="1" s="1"/>
  <c r="BG25" i="1" s="1"/>
  <c r="BF98" i="1"/>
  <c r="BF88" i="1" s="1"/>
  <c r="BF25" i="1" s="1"/>
  <c r="BE98" i="1"/>
  <c r="BE88" i="1" s="1"/>
  <c r="BE25" i="1" s="1"/>
  <c r="BD98" i="1"/>
  <c r="BD88" i="1" s="1"/>
  <c r="BD25" i="1" s="1"/>
  <c r="BC98" i="1"/>
  <c r="BB98" i="1"/>
  <c r="BA98" i="1"/>
  <c r="BA88" i="1" s="1"/>
  <c r="BA25" i="1" s="1"/>
  <c r="AZ98" i="1"/>
  <c r="AZ88" i="1" s="1"/>
  <c r="AZ25" i="1" s="1"/>
  <c r="AY98" i="1"/>
  <c r="AY88" i="1" s="1"/>
  <c r="AY25" i="1" s="1"/>
  <c r="AX98" i="1"/>
  <c r="AW98" i="1"/>
  <c r="AV98" i="1"/>
  <c r="AU98" i="1"/>
  <c r="AU88" i="1" s="1"/>
  <c r="AU25" i="1" s="1"/>
  <c r="AT98" i="1"/>
  <c r="AT88" i="1" s="1"/>
  <c r="AT25" i="1" s="1"/>
  <c r="AS98" i="1"/>
  <c r="AM98" i="1" s="1"/>
  <c r="AR98" i="1"/>
  <c r="AR88" i="1" s="1"/>
  <c r="AR25" i="1" s="1"/>
  <c r="AQ98" i="1"/>
  <c r="AP98" i="1"/>
  <c r="AO98" i="1"/>
  <c r="AO88" i="1" s="1"/>
  <c r="AO25" i="1" s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L88" i="1" s="1"/>
  <c r="L25" i="1" s="1"/>
  <c r="K93" i="1"/>
  <c r="K88" i="1" s="1"/>
  <c r="K25" i="1" s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BL88" i="1"/>
  <c r="BL25" i="1" s="1"/>
  <c r="BK88" i="1"/>
  <c r="BK25" i="1" s="1"/>
  <c r="BI88" i="1"/>
  <c r="BI25" i="1" s="1"/>
  <c r="BH88" i="1"/>
  <c r="BH25" i="1" s="1"/>
  <c r="BC88" i="1"/>
  <c r="BC25" i="1" s="1"/>
  <c r="BB88" i="1"/>
  <c r="BB25" i="1" s="1"/>
  <c r="AW88" i="1"/>
  <c r="AW25" i="1" s="1"/>
  <c r="AV88" i="1"/>
  <c r="AV25" i="1" s="1"/>
  <c r="AQ88" i="1"/>
  <c r="AQ25" i="1" s="1"/>
  <c r="AP88" i="1"/>
  <c r="AP25" i="1" s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Y88" i="1"/>
  <c r="Y25" i="1" s="1"/>
  <c r="X88" i="1"/>
  <c r="X25" i="1" s="1"/>
  <c r="S88" i="1"/>
  <c r="R88" i="1"/>
  <c r="R25" i="1" s="1"/>
  <c r="M88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V75" i="1" s="1"/>
  <c r="AV23" i="1" s="1"/>
  <c r="AU85" i="1"/>
  <c r="AT85" i="1"/>
  <c r="AS85" i="1"/>
  <c r="AM85" i="1" s="1"/>
  <c r="AR85" i="1"/>
  <c r="AL85" i="1" s="1"/>
  <c r="AQ85" i="1"/>
  <c r="AP85" i="1"/>
  <c r="AO85" i="1"/>
  <c r="AI85" i="1" s="1"/>
  <c r="AB85" i="1"/>
  <c r="AA85" i="1"/>
  <c r="Z85" i="1"/>
  <c r="Y85" i="1"/>
  <c r="Y75" i="1" s="1"/>
  <c r="Y23" i="1" s="1"/>
  <c r="X85" i="1"/>
  <c r="W85" i="1"/>
  <c r="V85" i="1"/>
  <c r="U85" i="1"/>
  <c r="T85" i="1"/>
  <c r="S85" i="1"/>
  <c r="S75" i="1" s="1"/>
  <c r="S23" i="1" s="1"/>
  <c r="R85" i="1"/>
  <c r="Q85" i="1"/>
  <c r="Q75" i="1" s="1"/>
  <c r="Q23" i="1" s="1"/>
  <c r="P85" i="1"/>
  <c r="J85" i="1" s="1"/>
  <c r="O85" i="1"/>
  <c r="I85" i="1" s="1"/>
  <c r="N85" i="1"/>
  <c r="H85" i="1" s="1"/>
  <c r="M85" i="1"/>
  <c r="M75" i="1" s="1"/>
  <c r="M23" i="1" s="1"/>
  <c r="L85" i="1"/>
  <c r="K85" i="1"/>
  <c r="BL81" i="1"/>
  <c r="BK81" i="1"/>
  <c r="BJ81" i="1"/>
  <c r="BI81" i="1"/>
  <c r="BH81" i="1"/>
  <c r="BG81" i="1"/>
  <c r="BF81" i="1"/>
  <c r="BE81" i="1"/>
  <c r="BD81" i="1"/>
  <c r="BD75" i="1" s="1"/>
  <c r="BD23" i="1" s="1"/>
  <c r="BC81" i="1"/>
  <c r="BC75" i="1" s="1"/>
  <c r="BC23" i="1" s="1"/>
  <c r="BB81" i="1"/>
  <c r="BA81" i="1"/>
  <c r="BA75" i="1" s="1"/>
  <c r="BA23" i="1" s="1"/>
  <c r="AZ81" i="1"/>
  <c r="AY81" i="1"/>
  <c r="AY75" i="1" s="1"/>
  <c r="AY23" i="1" s="1"/>
  <c r="AX81" i="1"/>
  <c r="AX75" i="1" s="1"/>
  <c r="AX23" i="1" s="1"/>
  <c r="AW81" i="1"/>
  <c r="AW75" i="1" s="1"/>
  <c r="AW23" i="1" s="1"/>
  <c r="AV81" i="1"/>
  <c r="AU81" i="1"/>
  <c r="AU75" i="1" s="1"/>
  <c r="AU23" i="1" s="1"/>
  <c r="AT81" i="1"/>
  <c r="AS81" i="1"/>
  <c r="AS75" i="1" s="1"/>
  <c r="AS23" i="1" s="1"/>
  <c r="AR81" i="1"/>
  <c r="AR75" i="1" s="1"/>
  <c r="AR23" i="1" s="1"/>
  <c r="AQ81" i="1"/>
  <c r="AQ75" i="1" s="1"/>
  <c r="AQ23" i="1" s="1"/>
  <c r="AP81" i="1"/>
  <c r="AO81" i="1"/>
  <c r="AO75" i="1" s="1"/>
  <c r="AO23" i="1" s="1"/>
  <c r="AB81" i="1"/>
  <c r="AB75" i="1" s="1"/>
  <c r="AB23" i="1" s="1"/>
  <c r="AA81" i="1"/>
  <c r="AA75" i="1" s="1"/>
  <c r="AA23" i="1" s="1"/>
  <c r="Z81" i="1"/>
  <c r="Z75" i="1" s="1"/>
  <c r="Z23" i="1" s="1"/>
  <c r="Y81" i="1"/>
  <c r="X81" i="1"/>
  <c r="W81" i="1"/>
  <c r="W75" i="1" s="1"/>
  <c r="W23" i="1" s="1"/>
  <c r="V81" i="1"/>
  <c r="V75" i="1" s="1"/>
  <c r="V23" i="1" s="1"/>
  <c r="U81" i="1"/>
  <c r="T81" i="1"/>
  <c r="S81" i="1"/>
  <c r="R81" i="1"/>
  <c r="Q81" i="1"/>
  <c r="P81" i="1"/>
  <c r="P75" i="1" s="1"/>
  <c r="P23" i="1" s="1"/>
  <c r="O81" i="1"/>
  <c r="O75" i="1" s="1"/>
  <c r="O23" i="1" s="1"/>
  <c r="N81" i="1"/>
  <c r="M81" i="1"/>
  <c r="L81" i="1"/>
  <c r="K81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BL75" i="1"/>
  <c r="BL23" i="1" s="1"/>
  <c r="BK75" i="1"/>
  <c r="BK23" i="1" s="1"/>
  <c r="BJ75" i="1"/>
  <c r="BJ23" i="1" s="1"/>
  <c r="BI75" i="1"/>
  <c r="BI23" i="1" s="1"/>
  <c r="BH75" i="1"/>
  <c r="BG75" i="1"/>
  <c r="BG23" i="1" s="1"/>
  <c r="BF75" i="1"/>
  <c r="BB75" i="1"/>
  <c r="BB23" i="1" s="1"/>
  <c r="AZ75" i="1"/>
  <c r="AZ23" i="1" s="1"/>
  <c r="AT75" i="1"/>
  <c r="AT23" i="1" s="1"/>
  <c r="AP75" i="1"/>
  <c r="AP23" i="1" s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X75" i="1"/>
  <c r="X23" i="1" s="1"/>
  <c r="R75" i="1"/>
  <c r="R23" i="1" s="1"/>
  <c r="L75" i="1"/>
  <c r="K75" i="1"/>
  <c r="K23" i="1" s="1"/>
  <c r="AD75" i="1"/>
  <c r="L69" i="1"/>
  <c r="L68" i="1" s="1"/>
  <c r="K69" i="1"/>
  <c r="K68" i="1" s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B69" i="1"/>
  <c r="AB68" i="1" s="1"/>
  <c r="AA69" i="1"/>
  <c r="AA68" i="1" s="1"/>
  <c r="X69" i="1"/>
  <c r="W69" i="1"/>
  <c r="V69" i="1"/>
  <c r="U69" i="1"/>
  <c r="T69" i="1"/>
  <c r="S69" i="1"/>
  <c r="P69" i="1"/>
  <c r="P68" i="1" s="1"/>
  <c r="O69" i="1"/>
  <c r="N69" i="1"/>
  <c r="M69" i="1"/>
  <c r="M68" i="1" s="1"/>
  <c r="X68" i="1"/>
  <c r="W68" i="1"/>
  <c r="V68" i="1"/>
  <c r="U68" i="1"/>
  <c r="T68" i="1"/>
  <c r="S68" i="1"/>
  <c r="O68" i="1"/>
  <c r="N68" i="1"/>
  <c r="BL64" i="1"/>
  <c r="BK64" i="1"/>
  <c r="BJ64" i="1"/>
  <c r="BI64" i="1"/>
  <c r="BH64" i="1"/>
  <c r="BG64" i="1"/>
  <c r="BF64" i="1"/>
  <c r="BE64" i="1"/>
  <c r="BD64" i="1"/>
  <c r="BC64" i="1"/>
  <c r="BC57" i="1" s="1"/>
  <c r="BC56" i="1" s="1"/>
  <c r="BB64" i="1"/>
  <c r="BA64" i="1"/>
  <c r="AZ64" i="1"/>
  <c r="AY64" i="1"/>
  <c r="AX64" i="1"/>
  <c r="AW64" i="1"/>
  <c r="AW57" i="1" s="1"/>
  <c r="AW56" i="1" s="1"/>
  <c r="AV64" i="1"/>
  <c r="AU64" i="1"/>
  <c r="AT64" i="1"/>
  <c r="AS64" i="1"/>
  <c r="AR64" i="1"/>
  <c r="AQ64" i="1"/>
  <c r="AQ57" i="1" s="1"/>
  <c r="AQ56" i="1" s="1"/>
  <c r="AP64" i="1"/>
  <c r="AO64" i="1"/>
  <c r="AB64" i="1"/>
  <c r="AA64" i="1"/>
  <c r="Z64" i="1"/>
  <c r="Y64" i="1"/>
  <c r="X64" i="1"/>
  <c r="W64" i="1"/>
  <c r="V64" i="1"/>
  <c r="V57" i="1" s="1"/>
  <c r="V56" i="1" s="1"/>
  <c r="U64" i="1"/>
  <c r="U57" i="1" s="1"/>
  <c r="U56" i="1" s="1"/>
  <c r="T64" i="1"/>
  <c r="S64" i="1"/>
  <c r="R64" i="1"/>
  <c r="Q64" i="1"/>
  <c r="P64" i="1"/>
  <c r="O64" i="1"/>
  <c r="N64" i="1"/>
  <c r="M64" i="1"/>
  <c r="L64" i="1"/>
  <c r="K64" i="1"/>
  <c r="BL61" i="1"/>
  <c r="BK61" i="1"/>
  <c r="BJ61" i="1"/>
  <c r="BI61" i="1"/>
  <c r="BH61" i="1"/>
  <c r="BG61" i="1"/>
  <c r="BG57" i="1" s="1"/>
  <c r="BG56" i="1" s="1"/>
  <c r="BF61" i="1"/>
  <c r="BF57" i="1" s="1"/>
  <c r="BF56" i="1" s="1"/>
  <c r="BE61" i="1"/>
  <c r="BE57" i="1" s="1"/>
  <c r="BE56" i="1" s="1"/>
  <c r="BD61" i="1"/>
  <c r="BC61" i="1"/>
  <c r="BB61" i="1"/>
  <c r="BA61" i="1"/>
  <c r="BA57" i="1" s="1"/>
  <c r="BA56" i="1" s="1"/>
  <c r="AZ61" i="1"/>
  <c r="AY61" i="1"/>
  <c r="AY57" i="1" s="1"/>
  <c r="AY56" i="1" s="1"/>
  <c r="AX61" i="1"/>
  <c r="AW61" i="1"/>
  <c r="AV61" i="1"/>
  <c r="AU61" i="1"/>
  <c r="AU57" i="1" s="1"/>
  <c r="AU56" i="1" s="1"/>
  <c r="AT61" i="1"/>
  <c r="AS61" i="1"/>
  <c r="AS57" i="1" s="1"/>
  <c r="AS56" i="1" s="1"/>
  <c r="AR61" i="1"/>
  <c r="AR57" i="1" s="1"/>
  <c r="AR56" i="1" s="1"/>
  <c r="AQ61" i="1"/>
  <c r="AP61" i="1"/>
  <c r="AO61" i="1"/>
  <c r="AO57" i="1" s="1"/>
  <c r="AO56" i="1" s="1"/>
  <c r="AB61" i="1"/>
  <c r="AA61" i="1"/>
  <c r="Z61" i="1"/>
  <c r="Y61" i="1"/>
  <c r="Y57" i="1" s="1"/>
  <c r="Y56" i="1" s="1"/>
  <c r="X61" i="1"/>
  <c r="W61" i="1"/>
  <c r="V61" i="1"/>
  <c r="U61" i="1"/>
  <c r="T61" i="1"/>
  <c r="T57" i="1" s="1"/>
  <c r="T56" i="1" s="1"/>
  <c r="S61" i="1"/>
  <c r="S57" i="1" s="1"/>
  <c r="S56" i="1" s="1"/>
  <c r="R61" i="1"/>
  <c r="Q61" i="1"/>
  <c r="P61" i="1"/>
  <c r="O61" i="1"/>
  <c r="N61" i="1"/>
  <c r="N57" i="1" s="1"/>
  <c r="N56" i="1" s="1"/>
  <c r="M61" i="1"/>
  <c r="M57" i="1" s="1"/>
  <c r="M56" i="1" s="1"/>
  <c r="L61" i="1"/>
  <c r="K61" i="1"/>
  <c r="BL58" i="1"/>
  <c r="BK58" i="1"/>
  <c r="BJ58" i="1"/>
  <c r="BI58" i="1"/>
  <c r="BI57" i="1" s="1"/>
  <c r="BI56" i="1" s="1"/>
  <c r="BH58" i="1"/>
  <c r="BG58" i="1"/>
  <c r="BF58" i="1"/>
  <c r="BE58" i="1"/>
  <c r="BD58" i="1"/>
  <c r="BC58" i="1"/>
  <c r="BB58" i="1"/>
  <c r="BA58" i="1"/>
  <c r="AZ58" i="1"/>
  <c r="AY58" i="1"/>
  <c r="AX58" i="1"/>
  <c r="AX57" i="1" s="1"/>
  <c r="AX56" i="1" s="1"/>
  <c r="AW58" i="1"/>
  <c r="AV58" i="1"/>
  <c r="AU58" i="1"/>
  <c r="AT58" i="1"/>
  <c r="AS58" i="1"/>
  <c r="AR58" i="1"/>
  <c r="AQ58" i="1"/>
  <c r="AP58" i="1"/>
  <c r="AO58" i="1"/>
  <c r="BL57" i="1"/>
  <c r="BL56" i="1" s="1"/>
  <c r="BK57" i="1"/>
  <c r="BK56" i="1" s="1"/>
  <c r="BJ57" i="1"/>
  <c r="BJ56" i="1" s="1"/>
  <c r="BH57" i="1"/>
  <c r="BH56" i="1" s="1"/>
  <c r="BB57" i="1"/>
  <c r="AV57" i="1"/>
  <c r="AV56" i="1" s="1"/>
  <c r="AP57" i="1"/>
  <c r="AP56" i="1" s="1"/>
  <c r="BB56" i="1"/>
  <c r="BL52" i="1"/>
  <c r="BK52" i="1"/>
  <c r="BJ52" i="1"/>
  <c r="BJ42" i="1" s="1"/>
  <c r="BI52" i="1"/>
  <c r="BI42" i="1" s="1"/>
  <c r="BH52" i="1"/>
  <c r="BG52" i="1"/>
  <c r="BF52" i="1"/>
  <c r="BE52" i="1"/>
  <c r="BE42" i="1" s="1"/>
  <c r="BD52" i="1"/>
  <c r="BD42" i="1" s="1"/>
  <c r="BC52" i="1"/>
  <c r="BC42" i="1" s="1"/>
  <c r="BB52" i="1"/>
  <c r="BA52" i="1"/>
  <c r="AZ52" i="1"/>
  <c r="AY52" i="1"/>
  <c r="AX52" i="1"/>
  <c r="AW52" i="1"/>
  <c r="AW42" i="1" s="1"/>
  <c r="AV52" i="1"/>
  <c r="AU52" i="1"/>
  <c r="AT52" i="1"/>
  <c r="AS52" i="1"/>
  <c r="AR52" i="1"/>
  <c r="AQ52" i="1"/>
  <c r="AQ42" i="1" s="1"/>
  <c r="AP52" i="1"/>
  <c r="AO52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B57" i="1"/>
  <c r="AA57" i="1"/>
  <c r="X57" i="1"/>
  <c r="W57" i="1"/>
  <c r="R57" i="1"/>
  <c r="R56" i="1" s="1"/>
  <c r="Q57" i="1"/>
  <c r="Q56" i="1" s="1"/>
  <c r="P57" i="1"/>
  <c r="P56" i="1" s="1"/>
  <c r="O57" i="1"/>
  <c r="O56" i="1" s="1"/>
  <c r="L57" i="1"/>
  <c r="L56" i="1" s="1"/>
  <c r="K57" i="1"/>
  <c r="K56" i="1" s="1"/>
  <c r="AB56" i="1"/>
  <c r="AA56" i="1"/>
  <c r="X56" i="1"/>
  <c r="W56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O42" i="1" s="1"/>
  <c r="N52" i="1"/>
  <c r="M52" i="1"/>
  <c r="L52" i="1"/>
  <c r="K52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B47" i="1"/>
  <c r="AA47" i="1"/>
  <c r="AA43" i="1" s="1"/>
  <c r="AA42" i="1" s="1"/>
  <c r="Z47" i="1"/>
  <c r="Z43" i="1" s="1"/>
  <c r="Z42" i="1" s="1"/>
  <c r="Y47" i="1"/>
  <c r="Y43" i="1" s="1"/>
  <c r="Y42" i="1" s="1"/>
  <c r="X47" i="1"/>
  <c r="W47" i="1"/>
  <c r="V47" i="1"/>
  <c r="U47" i="1"/>
  <c r="T47" i="1"/>
  <c r="T43" i="1" s="1"/>
  <c r="T42" i="1" s="1"/>
  <c r="S47" i="1"/>
  <c r="S43" i="1" s="1"/>
  <c r="S42" i="1" s="1"/>
  <c r="R47" i="1"/>
  <c r="Q47" i="1"/>
  <c r="P47" i="1"/>
  <c r="O47" i="1"/>
  <c r="N47" i="1"/>
  <c r="N43" i="1" s="1"/>
  <c r="N42" i="1" s="1"/>
  <c r="M47" i="1"/>
  <c r="M43" i="1" s="1"/>
  <c r="M42" i="1" s="1"/>
  <c r="L47" i="1"/>
  <c r="K47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BA42" i="1" s="1"/>
  <c r="AZ43" i="1"/>
  <c r="AY43" i="1"/>
  <c r="AY42" i="1" s="1"/>
  <c r="AX43" i="1"/>
  <c r="AW43" i="1"/>
  <c r="AV43" i="1"/>
  <c r="AV42" i="1" s="1"/>
  <c r="AU43" i="1"/>
  <c r="AU42" i="1" s="1"/>
  <c r="AT43" i="1"/>
  <c r="AS43" i="1"/>
  <c r="AS42" i="1" s="1"/>
  <c r="AR43" i="1"/>
  <c r="AQ43" i="1"/>
  <c r="AP43" i="1"/>
  <c r="AP42" i="1" s="1"/>
  <c r="AO43" i="1"/>
  <c r="AO42" i="1" s="1"/>
  <c r="BL42" i="1"/>
  <c r="BK42" i="1"/>
  <c r="BH42" i="1"/>
  <c r="BG42" i="1"/>
  <c r="BF42" i="1"/>
  <c r="BB42" i="1"/>
  <c r="AZ42" i="1"/>
  <c r="AT42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AB43" i="1"/>
  <c r="AB42" i="1" s="1"/>
  <c r="X43" i="1"/>
  <c r="X42" i="1" s="1"/>
  <c r="V43" i="1"/>
  <c r="U43" i="1"/>
  <c r="R43" i="1"/>
  <c r="R42" i="1" s="1"/>
  <c r="Q43" i="1"/>
  <c r="Q42" i="1" s="1"/>
  <c r="P43" i="1"/>
  <c r="O43" i="1"/>
  <c r="L43" i="1"/>
  <c r="L42" i="1" s="1"/>
  <c r="K43" i="1"/>
  <c r="K42" i="1" s="1"/>
  <c r="V42" i="1"/>
  <c r="U42" i="1"/>
  <c r="P42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AT37" i="1"/>
  <c r="AS37" i="1"/>
  <c r="AR37" i="1"/>
  <c r="AQ37" i="1"/>
  <c r="AP37" i="1"/>
  <c r="AO37" i="1"/>
  <c r="AO32" i="1" s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L27" i="1"/>
  <c r="BL26" i="1" s="1"/>
  <c r="BL20" i="1" s="1"/>
  <c r="AT27" i="1"/>
  <c r="AT26" i="1" s="1"/>
  <c r="AT20" i="1" s="1"/>
  <c r="AS27" i="1"/>
  <c r="AR27" i="1"/>
  <c r="AQ27" i="1"/>
  <c r="AP27" i="1"/>
  <c r="AP26" i="1" s="1"/>
  <c r="AP20" i="1" s="1"/>
  <c r="AO27" i="1"/>
  <c r="AO26" i="1" s="1"/>
  <c r="AO20" i="1" s="1"/>
  <c r="K27" i="1"/>
  <c r="L27" i="1"/>
  <c r="M27" i="1"/>
  <c r="N27" i="1"/>
  <c r="O27" i="1"/>
  <c r="P27" i="1"/>
  <c r="P26" i="1" s="1"/>
  <c r="P20" i="1" s="1"/>
  <c r="Q27" i="1"/>
  <c r="R27" i="1"/>
  <c r="S27" i="1"/>
  <c r="T27" i="1"/>
  <c r="U27" i="1"/>
  <c r="V27" i="1"/>
  <c r="V26" i="1" s="1"/>
  <c r="V20" i="1" s="1"/>
  <c r="W27" i="1"/>
  <c r="X27" i="1"/>
  <c r="Y27" i="1"/>
  <c r="Z27" i="1"/>
  <c r="AA27" i="1"/>
  <c r="AB27" i="1"/>
  <c r="AB26" i="1" s="1"/>
  <c r="AB20" i="1" s="1"/>
  <c r="AU33" i="1"/>
  <c r="AU32" i="1" s="1"/>
  <c r="AV33" i="1"/>
  <c r="AV32" i="1" s="1"/>
  <c r="AW33" i="1"/>
  <c r="AX33" i="1"/>
  <c r="AX32" i="1" s="1"/>
  <c r="AY33" i="1"/>
  <c r="AZ33" i="1"/>
  <c r="BA33" i="1"/>
  <c r="BA32" i="1" s="1"/>
  <c r="BB33" i="1"/>
  <c r="BB32" i="1" s="1"/>
  <c r="BC33" i="1"/>
  <c r="BD33" i="1"/>
  <c r="BD32" i="1" s="1"/>
  <c r="BE33" i="1"/>
  <c r="BF33" i="1"/>
  <c r="BG33" i="1"/>
  <c r="BG32" i="1" s="1"/>
  <c r="BH33" i="1"/>
  <c r="BH32" i="1" s="1"/>
  <c r="BI33" i="1"/>
  <c r="BJ33" i="1"/>
  <c r="BJ32" i="1" s="1"/>
  <c r="BK33" i="1"/>
  <c r="BL33" i="1"/>
  <c r="AT33" i="1"/>
  <c r="AS33" i="1"/>
  <c r="AR33" i="1"/>
  <c r="AQ33" i="1"/>
  <c r="AQ32" i="1" s="1"/>
  <c r="AP33" i="1"/>
  <c r="AO33" i="1"/>
  <c r="AT32" i="1"/>
  <c r="AS32" i="1"/>
  <c r="AR32" i="1"/>
  <c r="AP32" i="1"/>
  <c r="Q32" i="1"/>
  <c r="K33" i="1"/>
  <c r="L33" i="1"/>
  <c r="M33" i="1"/>
  <c r="N33" i="1"/>
  <c r="N32" i="1" s="1"/>
  <c r="O33" i="1"/>
  <c r="P33" i="1"/>
  <c r="P32" i="1" s="1"/>
  <c r="Q33" i="1"/>
  <c r="R33" i="1"/>
  <c r="S33" i="1"/>
  <c r="T33" i="1"/>
  <c r="T32" i="1" s="1"/>
  <c r="U33" i="1"/>
  <c r="V33" i="1"/>
  <c r="V32" i="1" s="1"/>
  <c r="W33" i="1"/>
  <c r="X33" i="1"/>
  <c r="Y33" i="1"/>
  <c r="Z33" i="1"/>
  <c r="Z32" i="1" s="1"/>
  <c r="AA33" i="1"/>
  <c r="AB33" i="1"/>
  <c r="AB32" i="1" s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F23" i="1"/>
  <c r="BH23" i="1"/>
  <c r="AY26" i="1"/>
  <c r="AY20" i="1" s="1"/>
  <c r="BE26" i="1"/>
  <c r="BE20" i="1" s="1"/>
  <c r="BK26" i="1"/>
  <c r="BK20" i="1" s="1"/>
  <c r="AS26" i="1"/>
  <c r="AS20" i="1" s="1"/>
  <c r="AR26" i="1"/>
  <c r="AR20" i="1" s="1"/>
  <c r="AQ26" i="1"/>
  <c r="AT22" i="1"/>
  <c r="AS22" i="1"/>
  <c r="AR22" i="1"/>
  <c r="AQ22" i="1"/>
  <c r="AP22" i="1"/>
  <c r="AO22" i="1"/>
  <c r="AQ20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L23" i="1"/>
  <c r="M25" i="1"/>
  <c r="S25" i="1"/>
  <c r="K26" i="1"/>
  <c r="K20" i="1" s="1"/>
  <c r="L26" i="1"/>
  <c r="L20" i="1" s="1"/>
  <c r="M26" i="1"/>
  <c r="M20" i="1" s="1"/>
  <c r="N26" i="1"/>
  <c r="N20" i="1" s="1"/>
  <c r="O26" i="1"/>
  <c r="O20" i="1" s="1"/>
  <c r="Q26" i="1"/>
  <c r="Q20" i="1" s="1"/>
  <c r="R26" i="1"/>
  <c r="R20" i="1" s="1"/>
  <c r="S26" i="1"/>
  <c r="S20" i="1" s="1"/>
  <c r="T26" i="1"/>
  <c r="T20" i="1" s="1"/>
  <c r="U26" i="1"/>
  <c r="U20" i="1" s="1"/>
  <c r="W26" i="1"/>
  <c r="W20" i="1" s="1"/>
  <c r="X26" i="1"/>
  <c r="X20" i="1" s="1"/>
  <c r="Y26" i="1"/>
  <c r="Y20" i="1" s="1"/>
  <c r="Z26" i="1"/>
  <c r="Z20" i="1" s="1"/>
  <c r="AA26" i="1"/>
  <c r="AA20" i="1" s="1"/>
  <c r="AH98" i="1"/>
  <c r="AG98" i="1"/>
  <c r="AF98" i="1"/>
  <c r="AE98" i="1"/>
  <c r="AD98" i="1"/>
  <c r="AC98" i="1"/>
  <c r="AH93" i="1"/>
  <c r="AG93" i="1"/>
  <c r="AF93" i="1"/>
  <c r="AF88" i="1" s="1"/>
  <c r="AF25" i="1" s="1"/>
  <c r="AE93" i="1"/>
  <c r="AD93" i="1"/>
  <c r="AC93" i="1"/>
  <c r="AH89" i="1"/>
  <c r="AG89" i="1"/>
  <c r="AF89" i="1"/>
  <c r="AE89" i="1"/>
  <c r="AD89" i="1"/>
  <c r="AC89" i="1"/>
  <c r="AH88" i="1"/>
  <c r="AG88" i="1"/>
  <c r="AE88" i="1"/>
  <c r="AD88" i="1"/>
  <c r="AC88" i="1"/>
  <c r="AH85" i="1"/>
  <c r="AG85" i="1"/>
  <c r="AF85" i="1"/>
  <c r="AE85" i="1"/>
  <c r="AD85" i="1"/>
  <c r="AC85" i="1"/>
  <c r="AH81" i="1"/>
  <c r="AG81" i="1"/>
  <c r="AF81" i="1"/>
  <c r="AE81" i="1"/>
  <c r="AD81" i="1"/>
  <c r="AC81" i="1"/>
  <c r="AH76" i="1"/>
  <c r="AG76" i="1"/>
  <c r="AF76" i="1"/>
  <c r="AE76" i="1"/>
  <c r="AD76" i="1"/>
  <c r="AC76" i="1"/>
  <c r="AH75" i="1"/>
  <c r="AG75" i="1"/>
  <c r="AF75" i="1"/>
  <c r="AE75" i="1"/>
  <c r="AC75" i="1"/>
  <c r="AF69" i="1"/>
  <c r="AF68" i="1" s="1"/>
  <c r="AE69" i="1"/>
  <c r="AE68" i="1" s="1"/>
  <c r="AE31" i="1" s="1"/>
  <c r="AE21" i="1" s="1"/>
  <c r="AE19" i="1" s="1"/>
  <c r="AD69" i="1"/>
  <c r="AC69" i="1"/>
  <c r="AC68" i="1" s="1"/>
  <c r="AC31" i="1" s="1"/>
  <c r="AC21" i="1" s="1"/>
  <c r="AC19" i="1" s="1"/>
  <c r="AD68" i="1"/>
  <c r="AD31" i="1" s="1"/>
  <c r="AD21" i="1" s="1"/>
  <c r="AD19" i="1" s="1"/>
  <c r="AH64" i="1"/>
  <c r="AG64" i="1"/>
  <c r="AF64" i="1"/>
  <c r="AE64" i="1"/>
  <c r="AD64" i="1"/>
  <c r="AC64" i="1"/>
  <c r="AH61" i="1"/>
  <c r="AG61" i="1"/>
  <c r="AF61" i="1"/>
  <c r="AE61" i="1"/>
  <c r="AD61" i="1"/>
  <c r="AC61" i="1"/>
  <c r="AH58" i="1"/>
  <c r="AG58" i="1"/>
  <c r="AF58" i="1"/>
  <c r="AE58" i="1"/>
  <c r="AD58" i="1"/>
  <c r="AC58" i="1"/>
  <c r="AH57" i="1"/>
  <c r="AG57" i="1"/>
  <c r="AF57" i="1"/>
  <c r="AF56" i="1" s="1"/>
  <c r="AE57" i="1"/>
  <c r="AD57" i="1"/>
  <c r="AC57" i="1"/>
  <c r="AH56" i="1"/>
  <c r="AG56" i="1"/>
  <c r="AE56" i="1"/>
  <c r="AD56" i="1"/>
  <c r="AC56" i="1"/>
  <c r="AH52" i="1"/>
  <c r="AG52" i="1"/>
  <c r="AF52" i="1"/>
  <c r="AE52" i="1"/>
  <c r="AD52" i="1"/>
  <c r="AC52" i="1"/>
  <c r="AH47" i="1"/>
  <c r="AG47" i="1"/>
  <c r="AF47" i="1"/>
  <c r="AE47" i="1"/>
  <c r="AD47" i="1"/>
  <c r="AC47" i="1"/>
  <c r="AH44" i="1"/>
  <c r="AG44" i="1"/>
  <c r="AG43" i="1" s="1"/>
  <c r="AG42" i="1" s="1"/>
  <c r="AF44" i="1"/>
  <c r="AE44" i="1"/>
  <c r="AD44" i="1"/>
  <c r="AC44" i="1"/>
  <c r="AH43" i="1"/>
  <c r="AF43" i="1"/>
  <c r="AF42" i="1" s="1"/>
  <c r="AE43" i="1"/>
  <c r="AD43" i="1"/>
  <c r="AC43" i="1"/>
  <c r="AH42" i="1"/>
  <c r="AE42" i="1"/>
  <c r="AD42" i="1"/>
  <c r="AC42" i="1"/>
  <c r="AH40" i="1"/>
  <c r="AG40" i="1"/>
  <c r="AF40" i="1"/>
  <c r="AE40" i="1"/>
  <c r="AD40" i="1"/>
  <c r="AC40" i="1"/>
  <c r="AH37" i="1"/>
  <c r="AG37" i="1"/>
  <c r="AF37" i="1"/>
  <c r="AE37" i="1"/>
  <c r="AD37" i="1"/>
  <c r="AC37" i="1"/>
  <c r="AH33" i="1"/>
  <c r="AG33" i="1"/>
  <c r="AF33" i="1"/>
  <c r="AE33" i="1"/>
  <c r="AD33" i="1"/>
  <c r="AC33" i="1"/>
  <c r="AH32" i="1"/>
  <c r="AG32" i="1"/>
  <c r="AF32" i="1"/>
  <c r="AE32" i="1"/>
  <c r="AD32" i="1"/>
  <c r="AC32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E25" i="1"/>
  <c r="AD25" i="1"/>
  <c r="AC25" i="1"/>
  <c r="AH23" i="1"/>
  <c r="AG23" i="1"/>
  <c r="AF23" i="1"/>
  <c r="AE23" i="1"/>
  <c r="AD23" i="1"/>
  <c r="AC23" i="1"/>
  <c r="AH22" i="1"/>
  <c r="AG22" i="1"/>
  <c r="AF22" i="1"/>
  <c r="AE22" i="1"/>
  <c r="AD22" i="1"/>
  <c r="AC22" i="1"/>
  <c r="AH20" i="1"/>
  <c r="AG20" i="1"/>
  <c r="AF20" i="1"/>
  <c r="AE20" i="1"/>
  <c r="AD20" i="1"/>
  <c r="AC20" i="1"/>
  <c r="AN103" i="1"/>
  <c r="AM103" i="1"/>
  <c r="AL103" i="1"/>
  <c r="AK103" i="1"/>
  <c r="AJ103" i="1"/>
  <c r="AI103" i="1"/>
  <c r="J103" i="1"/>
  <c r="I103" i="1"/>
  <c r="H103" i="1"/>
  <c r="G103" i="1"/>
  <c r="F103" i="1"/>
  <c r="E103" i="1"/>
  <c r="AN102" i="1"/>
  <c r="AM102" i="1"/>
  <c r="AL102" i="1"/>
  <c r="AK102" i="1"/>
  <c r="AJ102" i="1"/>
  <c r="AI102" i="1"/>
  <c r="J102" i="1"/>
  <c r="I102" i="1"/>
  <c r="H102" i="1"/>
  <c r="G102" i="1"/>
  <c r="F102" i="1"/>
  <c r="E102" i="1"/>
  <c r="AK98" i="1"/>
  <c r="AJ98" i="1"/>
  <c r="G98" i="1"/>
  <c r="F98" i="1"/>
  <c r="E98" i="1"/>
  <c r="AN85" i="1"/>
  <c r="AK85" i="1"/>
  <c r="AJ85" i="1"/>
  <c r="F85" i="1"/>
  <c r="E85" i="1"/>
  <c r="AT57" i="1" l="1"/>
  <c r="AT56" i="1" s="1"/>
  <c r="AT31" i="1" s="1"/>
  <c r="AT21" i="1" s="1"/>
  <c r="AT19" i="1" s="1"/>
  <c r="O88" i="1"/>
  <c r="O25" i="1" s="1"/>
  <c r="J98" i="1"/>
  <c r="BR98" i="1" s="1"/>
  <c r="N88" i="1"/>
  <c r="N25" i="1" s="1"/>
  <c r="AL98" i="1"/>
  <c r="BP98" i="1" s="1"/>
  <c r="AS88" i="1"/>
  <c r="AS25" i="1" s="1"/>
  <c r="AN98" i="1"/>
  <c r="AI98" i="1"/>
  <c r="AX88" i="1"/>
  <c r="AX25" i="1" s="1"/>
  <c r="BJ88" i="1"/>
  <c r="BJ25" i="1" s="1"/>
  <c r="Q88" i="1"/>
  <c r="Q25" i="1" s="1"/>
  <c r="G85" i="1"/>
  <c r="BO85" i="1" s="1"/>
  <c r="BE75" i="1"/>
  <c r="BE23" i="1" s="1"/>
  <c r="N75" i="1"/>
  <c r="N23" i="1" s="1"/>
  <c r="T75" i="1"/>
  <c r="T23" i="1" s="1"/>
  <c r="U75" i="1"/>
  <c r="U23" i="1" s="1"/>
  <c r="AF31" i="1"/>
  <c r="AF21" i="1" s="1"/>
  <c r="AF19" i="1" s="1"/>
  <c r="BD57" i="1"/>
  <c r="BD56" i="1" s="1"/>
  <c r="AZ57" i="1"/>
  <c r="AZ56" i="1" s="1"/>
  <c r="Z57" i="1"/>
  <c r="Z56" i="1" s="1"/>
  <c r="AR42" i="1"/>
  <c r="AX42" i="1"/>
  <c r="AX31" i="1" s="1"/>
  <c r="AX21" i="1" s="1"/>
  <c r="AX19" i="1" s="1"/>
  <c r="AP31" i="1"/>
  <c r="AP21" i="1" s="1"/>
  <c r="AP19" i="1" s="1"/>
  <c r="AQ31" i="1"/>
  <c r="AQ21" i="1" s="1"/>
  <c r="AQ19" i="1" s="1"/>
  <c r="BJ31" i="1"/>
  <c r="BJ21" i="1" s="1"/>
  <c r="BD31" i="1"/>
  <c r="BD21" i="1" s="1"/>
  <c r="BD19" i="1" s="1"/>
  <c r="AR31" i="1"/>
  <c r="AR21" i="1" s="1"/>
  <c r="AR19" i="1" s="1"/>
  <c r="AS31" i="1"/>
  <c r="AS21" i="1" s="1"/>
  <c r="N31" i="1"/>
  <c r="N21" i="1" s="1"/>
  <c r="AB31" i="1"/>
  <c r="AB21" i="1" s="1"/>
  <c r="AB19" i="1" s="1"/>
  <c r="V31" i="1"/>
  <c r="V21" i="1" s="1"/>
  <c r="V19" i="1" s="1"/>
  <c r="P31" i="1"/>
  <c r="P21" i="1" s="1"/>
  <c r="P19" i="1" s="1"/>
  <c r="W43" i="1"/>
  <c r="W42" i="1" s="1"/>
  <c r="T31" i="1"/>
  <c r="T21" i="1" s="1"/>
  <c r="BH31" i="1"/>
  <c r="BH21" i="1" s="1"/>
  <c r="BH19" i="1" s="1"/>
  <c r="BB31" i="1"/>
  <c r="BB21" i="1" s="1"/>
  <c r="BB19" i="1" s="1"/>
  <c r="AV31" i="1"/>
  <c r="AV21" i="1" s="1"/>
  <c r="AV19" i="1" s="1"/>
  <c r="BG31" i="1"/>
  <c r="BG21" i="1" s="1"/>
  <c r="BG19" i="1" s="1"/>
  <c r="BA31" i="1"/>
  <c r="BA21" i="1" s="1"/>
  <c r="BA19" i="1" s="1"/>
  <c r="AO31" i="1"/>
  <c r="AO21" i="1" s="1"/>
  <c r="AU31" i="1"/>
  <c r="AU21" i="1" s="1"/>
  <c r="AU19" i="1" s="1"/>
  <c r="BC32" i="1"/>
  <c r="BC31" i="1" s="1"/>
  <c r="BC21" i="1" s="1"/>
  <c r="BC19" i="1" s="1"/>
  <c r="AW32" i="1"/>
  <c r="AW31" i="1" s="1"/>
  <c r="AW21" i="1" s="1"/>
  <c r="AW19" i="1" s="1"/>
  <c r="AS19" i="1"/>
  <c r="BL32" i="1"/>
  <c r="BL31" i="1" s="1"/>
  <c r="BL21" i="1" s="1"/>
  <c r="BL19" i="1" s="1"/>
  <c r="BF32" i="1"/>
  <c r="BF31" i="1" s="1"/>
  <c r="BF21" i="1" s="1"/>
  <c r="BF19" i="1" s="1"/>
  <c r="AZ32" i="1"/>
  <c r="AZ31" i="1" s="1"/>
  <c r="AZ21" i="1" s="1"/>
  <c r="AZ19" i="1" s="1"/>
  <c r="BK32" i="1"/>
  <c r="BK31" i="1" s="1"/>
  <c r="BK21" i="1" s="1"/>
  <c r="BK19" i="1" s="1"/>
  <c r="BE32" i="1"/>
  <c r="BE31" i="1" s="1"/>
  <c r="BE21" i="1" s="1"/>
  <c r="BE19" i="1" s="1"/>
  <c r="AY32" i="1"/>
  <c r="AY31" i="1" s="1"/>
  <c r="AY21" i="1" s="1"/>
  <c r="AY19" i="1" s="1"/>
  <c r="BI32" i="1"/>
  <c r="BI31" i="1" s="1"/>
  <c r="BI21" i="1" s="1"/>
  <c r="BI19" i="1" s="1"/>
  <c r="U32" i="1"/>
  <c r="U31" i="1" s="1"/>
  <c r="U21" i="1" s="1"/>
  <c r="U19" i="1" s="1"/>
  <c r="AA32" i="1"/>
  <c r="AA31" i="1" s="1"/>
  <c r="AA21" i="1" s="1"/>
  <c r="AA19" i="1" s="1"/>
  <c r="O32" i="1"/>
  <c r="O31" i="1" s="1"/>
  <c r="O21" i="1" s="1"/>
  <c r="W32" i="1"/>
  <c r="K32" i="1"/>
  <c r="K31" i="1" s="1"/>
  <c r="K21" i="1" s="1"/>
  <c r="K19" i="1" s="1"/>
  <c r="Y32" i="1"/>
  <c r="S32" i="1"/>
  <c r="S31" i="1" s="1"/>
  <c r="S21" i="1" s="1"/>
  <c r="S19" i="1" s="1"/>
  <c r="M32" i="1"/>
  <c r="M31" i="1" s="1"/>
  <c r="M21" i="1" s="1"/>
  <c r="M19" i="1" s="1"/>
  <c r="X32" i="1"/>
  <c r="X31" i="1" s="1"/>
  <c r="X21" i="1" s="1"/>
  <c r="X19" i="1" s="1"/>
  <c r="R32" i="1"/>
  <c r="L32" i="1"/>
  <c r="L31" i="1" s="1"/>
  <c r="L21" i="1" s="1"/>
  <c r="L19" i="1" s="1"/>
  <c r="AO19" i="1"/>
  <c r="BN103" i="1"/>
  <c r="BQ102" i="1"/>
  <c r="BQ103" i="1"/>
  <c r="BR102" i="1"/>
  <c r="BR103" i="1"/>
  <c r="BM85" i="1"/>
  <c r="BM98" i="1"/>
  <c r="BO98" i="1"/>
  <c r="BO102" i="1"/>
  <c r="BO103" i="1"/>
  <c r="BQ85" i="1"/>
  <c r="BQ98" i="1"/>
  <c r="BM102" i="1"/>
  <c r="BM103" i="1"/>
  <c r="BN98" i="1"/>
  <c r="BN102" i="1"/>
  <c r="BP102" i="1"/>
  <c r="BP103" i="1"/>
  <c r="BN85" i="1"/>
  <c r="BP85" i="1"/>
  <c r="BR85" i="1"/>
  <c r="O19" i="1" l="1"/>
  <c r="BJ19" i="1"/>
  <c r="N19" i="1"/>
  <c r="T19" i="1"/>
  <c r="W31" i="1"/>
  <c r="W21" i="1" s="1"/>
  <c r="W19" i="1" s="1"/>
  <c r="J101" i="1" l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0" i="1"/>
  <c r="I70" i="1"/>
  <c r="H70" i="1"/>
  <c r="G70" i="1"/>
  <c r="F70" i="1"/>
  <c r="E70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66" i="1" l="1"/>
  <c r="AM66" i="1"/>
  <c r="AL66" i="1"/>
  <c r="AK66" i="1"/>
  <c r="AJ66" i="1"/>
  <c r="AI66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0" i="1"/>
  <c r="AM60" i="1"/>
  <c r="AL60" i="1"/>
  <c r="AK60" i="1"/>
  <c r="AJ60" i="1"/>
  <c r="AI60" i="1"/>
  <c r="AN39" i="1"/>
  <c r="AM39" i="1"/>
  <c r="AL39" i="1"/>
  <c r="AK39" i="1"/>
  <c r="AJ39" i="1"/>
  <c r="AI39" i="1"/>
  <c r="BN39" i="1" l="1"/>
  <c r="BM60" i="1"/>
  <c r="BQ60" i="1"/>
  <c r="BM62" i="1"/>
  <c r="BO62" i="1"/>
  <c r="BQ62" i="1"/>
  <c r="BM63" i="1"/>
  <c r="BQ63" i="1"/>
  <c r="BM66" i="1"/>
  <c r="BQ66" i="1"/>
  <c r="BP39" i="1"/>
  <c r="BR39" i="1"/>
  <c r="BO60" i="1"/>
  <c r="BO63" i="1"/>
  <c r="BO66" i="1"/>
  <c r="BM39" i="1"/>
  <c r="BO39" i="1"/>
  <c r="BQ39" i="1"/>
  <c r="BN60" i="1"/>
  <c r="BP60" i="1"/>
  <c r="BR60" i="1"/>
  <c r="BN62" i="1"/>
  <c r="BP62" i="1"/>
  <c r="BR62" i="1"/>
  <c r="BN63" i="1"/>
  <c r="BP63" i="1"/>
  <c r="BR63" i="1"/>
  <c r="BN66" i="1"/>
  <c r="BP66" i="1"/>
  <c r="BR66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1" i="1"/>
  <c r="AM61" i="1"/>
  <c r="AL61" i="1"/>
  <c r="AK61" i="1"/>
  <c r="AJ61" i="1"/>
  <c r="AI61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6" i="1"/>
  <c r="BO36" i="1"/>
  <c r="BQ36" i="1"/>
  <c r="BM37" i="1"/>
  <c r="BO37" i="1"/>
  <c r="BQ37" i="1"/>
  <c r="BM38" i="1"/>
  <c r="BO38" i="1"/>
  <c r="BQ38" i="1"/>
  <c r="BM40" i="1"/>
  <c r="BO40" i="1"/>
  <c r="BQ40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6" i="1"/>
  <c r="BO56" i="1"/>
  <c r="BQ56" i="1"/>
  <c r="BM57" i="1"/>
  <c r="BO57" i="1"/>
  <c r="BQ57" i="1"/>
  <c r="BM58" i="1"/>
  <c r="BO58" i="1"/>
  <c r="BQ58" i="1"/>
  <c r="BM59" i="1"/>
  <c r="BO59" i="1"/>
  <c r="BQ59" i="1"/>
  <c r="BM61" i="1"/>
  <c r="BO61" i="1"/>
  <c r="BQ61" i="1"/>
  <c r="BM64" i="1"/>
  <c r="BO64" i="1"/>
  <c r="BQ64" i="1"/>
  <c r="BM65" i="1"/>
  <c r="BO65" i="1"/>
  <c r="BQ65" i="1"/>
  <c r="BM67" i="1"/>
  <c r="BO67" i="1"/>
  <c r="BQ67" i="1"/>
  <c r="BM70" i="1"/>
  <c r="BO70" i="1"/>
  <c r="BQ70" i="1"/>
  <c r="BM73" i="1"/>
  <c r="BO73" i="1"/>
  <c r="BQ73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1" i="1"/>
  <c r="BO81" i="1"/>
  <c r="BQ81" i="1"/>
  <c r="BM82" i="1"/>
  <c r="BO82" i="1"/>
  <c r="BQ82" i="1"/>
  <c r="BM83" i="1"/>
  <c r="BO83" i="1"/>
  <c r="BQ83" i="1"/>
  <c r="BM84" i="1"/>
  <c r="BO84" i="1"/>
  <c r="BQ84" i="1"/>
  <c r="BM86" i="1"/>
  <c r="BO86" i="1"/>
  <c r="BQ86" i="1"/>
  <c r="BM87" i="1"/>
  <c r="BO87" i="1"/>
  <c r="BQ87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2" i="1"/>
  <c r="BO92" i="1"/>
  <c r="BQ92" i="1"/>
  <c r="BM93" i="1"/>
  <c r="BO93" i="1"/>
  <c r="BQ93" i="1"/>
  <c r="BM94" i="1"/>
  <c r="BO94" i="1"/>
  <c r="BQ94" i="1"/>
  <c r="BM95" i="1"/>
  <c r="BO95" i="1"/>
  <c r="BQ95" i="1"/>
  <c r="BM96" i="1"/>
  <c r="BO96" i="1"/>
  <c r="BQ96" i="1"/>
  <c r="BM97" i="1"/>
  <c r="BO97" i="1"/>
  <c r="BQ97" i="1"/>
  <c r="BM99" i="1"/>
  <c r="BO99" i="1"/>
  <c r="BQ99" i="1"/>
  <c r="BM100" i="1"/>
  <c r="BO100" i="1"/>
  <c r="BQ100" i="1"/>
  <c r="BM101" i="1"/>
  <c r="BO101" i="1"/>
  <c r="BQ101" i="1"/>
  <c r="BP32" i="1"/>
  <c r="BR32" i="1"/>
  <c r="BN33" i="1"/>
  <c r="BP33" i="1"/>
  <c r="BR33" i="1"/>
  <c r="BN34" i="1"/>
  <c r="BP34" i="1"/>
  <c r="BR34" i="1"/>
  <c r="BN35" i="1"/>
  <c r="BP35" i="1"/>
  <c r="BR35" i="1"/>
  <c r="BN36" i="1"/>
  <c r="BP36" i="1"/>
  <c r="BR36" i="1"/>
  <c r="BN37" i="1"/>
  <c r="BP37" i="1"/>
  <c r="BR37" i="1"/>
  <c r="BN38" i="1"/>
  <c r="BP38" i="1"/>
  <c r="BR38" i="1"/>
  <c r="BN40" i="1"/>
  <c r="BP40" i="1"/>
  <c r="BR40" i="1"/>
  <c r="BN41" i="1"/>
  <c r="BP41" i="1"/>
  <c r="BR41" i="1"/>
  <c r="BN42" i="1"/>
  <c r="BP42" i="1"/>
  <c r="BR42" i="1"/>
  <c r="BN43" i="1"/>
  <c r="BP43" i="1"/>
  <c r="BR43" i="1"/>
  <c r="BN44" i="1"/>
  <c r="BP44" i="1"/>
  <c r="BR44" i="1"/>
  <c r="BN45" i="1"/>
  <c r="BP45" i="1"/>
  <c r="BR45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6" i="1"/>
  <c r="BP56" i="1"/>
  <c r="BR56" i="1"/>
  <c r="BN57" i="1"/>
  <c r="BP57" i="1"/>
  <c r="BR57" i="1"/>
  <c r="BN58" i="1"/>
  <c r="BP58" i="1"/>
  <c r="BR58" i="1"/>
  <c r="BN59" i="1"/>
  <c r="BP59" i="1"/>
  <c r="BR59" i="1"/>
  <c r="BN61" i="1"/>
  <c r="BP61" i="1"/>
  <c r="BR61" i="1"/>
  <c r="BN64" i="1"/>
  <c r="BP64" i="1"/>
  <c r="BR64" i="1"/>
  <c r="BN65" i="1"/>
  <c r="BP65" i="1"/>
  <c r="BR65" i="1"/>
  <c r="BN67" i="1"/>
  <c r="BP67" i="1"/>
  <c r="BR67" i="1"/>
  <c r="BN70" i="1"/>
  <c r="BP70" i="1"/>
  <c r="BR70" i="1"/>
  <c r="BN73" i="1"/>
  <c r="BP73" i="1"/>
  <c r="BR73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1" i="1"/>
  <c r="BP81" i="1"/>
  <c r="BR81" i="1"/>
  <c r="BN82" i="1"/>
  <c r="BP82" i="1"/>
  <c r="BR82" i="1"/>
  <c r="BN83" i="1"/>
  <c r="BP83" i="1"/>
  <c r="BR83" i="1"/>
  <c r="BN84" i="1"/>
  <c r="BP84" i="1"/>
  <c r="BR84" i="1"/>
  <c r="BN86" i="1"/>
  <c r="BP86" i="1"/>
  <c r="BR86" i="1"/>
  <c r="BN87" i="1"/>
  <c r="BP87" i="1"/>
  <c r="BR87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2" i="1"/>
  <c r="BP92" i="1"/>
  <c r="BR92" i="1"/>
  <c r="BN93" i="1"/>
  <c r="BP93" i="1"/>
  <c r="BR93" i="1"/>
  <c r="BN94" i="1"/>
  <c r="BP94" i="1"/>
  <c r="BR94" i="1"/>
  <c r="BN95" i="1"/>
  <c r="BP95" i="1"/>
  <c r="BR95" i="1"/>
  <c r="BN96" i="1"/>
  <c r="BP96" i="1"/>
  <c r="BR96" i="1"/>
  <c r="BN97" i="1"/>
  <c r="BP97" i="1"/>
  <c r="BR97" i="1"/>
  <c r="BN99" i="1"/>
  <c r="BP99" i="1"/>
  <c r="BR99" i="1"/>
  <c r="BN100" i="1"/>
  <c r="BP100" i="1"/>
  <c r="BR100" i="1"/>
  <c r="BN101" i="1"/>
  <c r="BP101" i="1"/>
  <c r="BR101" i="1"/>
  <c r="H68" i="1"/>
  <c r="BP68" i="1" s="1"/>
  <c r="F68" i="1"/>
  <c r="BN68" i="1" s="1"/>
  <c r="H71" i="1"/>
  <c r="BP71" i="1" s="1"/>
  <c r="H69" i="1"/>
  <c r="BP69" i="1" s="1"/>
  <c r="G71" i="1"/>
  <c r="BO71" i="1" s="1"/>
  <c r="F21" i="1"/>
  <c r="BN21" i="1" s="1"/>
  <c r="R69" i="1"/>
  <c r="F69" i="1" s="1"/>
  <c r="BN69" i="1" s="1"/>
  <c r="R68" i="1"/>
  <c r="R31" i="1"/>
  <c r="F31" i="1" s="1"/>
  <c r="BN31" i="1" s="1"/>
  <c r="R21" i="1"/>
  <c r="R19" i="1"/>
  <c r="F19" i="1" s="1"/>
  <c r="BN19" i="1" s="1"/>
  <c r="Z69" i="1"/>
  <c r="Z68" i="1"/>
  <c r="Z31" i="1"/>
  <c r="Z21" i="1" s="1"/>
  <c r="H31" i="1"/>
  <c r="BP31" i="1" s="1"/>
  <c r="AH69" i="1"/>
  <c r="AH68" i="1" s="1"/>
  <c r="Y69" i="1"/>
  <c r="Y68" i="1" s="1"/>
  <c r="G69" i="1"/>
  <c r="BO69" i="1" s="1"/>
  <c r="Q69" i="1"/>
  <c r="E69" i="1" s="1"/>
  <c r="BM69" i="1" s="1"/>
  <c r="Q68" i="1"/>
  <c r="Q31" i="1" s="1"/>
  <c r="F71" i="1"/>
  <c r="BN71" i="1"/>
  <c r="J71" i="1"/>
  <c r="BR71" i="1" s="1"/>
  <c r="E71" i="1"/>
  <c r="BM71" i="1" s="1"/>
  <c r="J68" i="1" l="1"/>
  <c r="BR68" i="1" s="1"/>
  <c r="AH31" i="1"/>
  <c r="Z19" i="1"/>
  <c r="H19" i="1" s="1"/>
  <c r="BP19" i="1" s="1"/>
  <c r="H21" i="1"/>
  <c r="BP21" i="1" s="1"/>
  <c r="Y31" i="1"/>
  <c r="G68" i="1"/>
  <c r="BO68" i="1" s="1"/>
  <c r="AG69" i="1"/>
  <c r="I71" i="1"/>
  <c r="BQ71" i="1" s="1"/>
  <c r="E31" i="1"/>
  <c r="BM31" i="1" s="1"/>
  <c r="Q21" i="1"/>
  <c r="J69" i="1"/>
  <c r="BR69" i="1" s="1"/>
  <c r="E68" i="1"/>
  <c r="BM68" i="1" s="1"/>
  <c r="G31" i="1" l="1"/>
  <c r="BO31" i="1" s="1"/>
  <c r="Y21" i="1"/>
  <c r="Q19" i="1"/>
  <c r="E19" i="1" s="1"/>
  <c r="BM19" i="1" s="1"/>
  <c r="E21" i="1"/>
  <c r="BM21" i="1" s="1"/>
  <c r="AH21" i="1"/>
  <c r="J31" i="1"/>
  <c r="BR31" i="1" s="1"/>
  <c r="I69" i="1"/>
  <c r="BQ69" i="1" s="1"/>
  <c r="AG68" i="1"/>
  <c r="J21" i="1" l="1"/>
  <c r="BR21" i="1" s="1"/>
  <c r="AH19" i="1"/>
  <c r="J19" i="1" s="1"/>
  <c r="BR19" i="1" s="1"/>
  <c r="AG31" i="1"/>
  <c r="I68" i="1"/>
  <c r="BQ68" i="1" s="1"/>
  <c r="G21" i="1"/>
  <c r="BO21" i="1" s="1"/>
  <c r="Y19" i="1"/>
  <c r="G19" i="1" s="1"/>
  <c r="BO19" i="1" s="1"/>
  <c r="AG21" i="1" l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<sst xmlns="http://schemas.openxmlformats.org/spreadsheetml/2006/main" count="583" uniqueCount="243">
  <si>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</si>
  <si>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</si>
  <si>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</si>
  <si>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</si>
  <si>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</si>
  <si>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</si>
  <si>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</si>
  <si>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</si>
  <si>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</si>
  <si>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</si>
  <si>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</si>
  <si>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</si>
  <si>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</si>
  <si>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</si>
  <si>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</si>
  <si>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</si>
  <si>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</si>
  <si>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</si>
  <si>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</si>
  <si>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</si>
  <si>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</si>
  <si>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</si>
  <si>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</si>
  <si>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</si>
  <si>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</si>
  <si>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</si>
  <si>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</si>
  <si>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</si>
  <si>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</si>
  <si>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</si>
  <si>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</si>
  <si>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</si>
  <si>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</si>
  <si>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</si>
  <si>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</si>
  <si>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</si>
  <si>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</si>
  <si>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</si>
  <si>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</si>
  <si>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</si>
  <si>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</si>
  <si>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</si>
  <si>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</si>
  <si>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</si>
  <si>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</si>
  <si>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</si>
  <si>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</si>
  <si>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</si>
  <si>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</si>
  <si>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</si>
  <si>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</si>
  <si>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</si>
  <si>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</si>
  <si>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</si>
  <si>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</si>
  <si>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</si>
  <si>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</si>
  <si>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</si>
  <si>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</si>
  <si>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</si>
  <si>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</si>
  <si>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</si>
  <si>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</si>
  <si>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</si>
  <si>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</si>
  <si>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</si>
  <si>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</si>
  <si>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</si>
  <si>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</si>
  <si>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</si>
  <si>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</si>
  <si>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</si>
  <si>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</si>
  <si>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</si>
  <si>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</si>
  <si>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</si>
  <si>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</si>
  <si>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</si>
  <si>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</si>
  <si>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</si>
  <si>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</si>
  <si>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</si>
  <si>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</si>
  <si>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</si>
  <si>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</si>
  <si>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</si>
  <si>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</si>
  <si>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</si>
  <si>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</si>
  <si>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</si>
  <si>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</si>
  <si>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</si>
  <si>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</si>
  <si>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</si>
  <si>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</si>
  <si>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</si>
  <si>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</si>
  <si>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</si>
  <si>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</si>
  <si>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</si>
  <si>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</si>
  <si>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</si>
  <si>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</si>
  <si>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</si>
  <si>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</si>
  <si>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</si>
  <si>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</si>
  <si>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</si>
  <si>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</si>
  <si>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</si>
  <si>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</si>
  <si>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</si>
  <si>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</si>
  <si>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</si>
  <si>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</si>
  <si>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</si>
  <si>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</si>
  <si>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</si>
  <si>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</si>
  <si>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</si>
  <si>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</si>
  <si>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</si>
  <si>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</si>
  <si>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</si>
  <si>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</si>
  <si>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</si>
  <si>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</si>
  <si>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</si>
  <si>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</si>
  <si>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</si>
  <si>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</si>
  <si>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</si>
  <si>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</si>
  <si>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</si>
  <si>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</si>
  <si>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</si>
  <si>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</si>
  <si>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</si>
  <si>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</si>
  <si>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</si>
  <si>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</si>
  <si>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</si>
  <si>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</si>
  <si>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</si>
  <si>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</si>
  <si>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</si>
  <si>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</si>
  <si>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</si>
  <si>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</si>
  <si>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</si>
  <si>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</si>
  <si>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</si>
  <si>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</si>
  <si>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</si>
  <si>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</si>
  <si>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</si>
  <si>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</si>
  <si>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</si>
  <si>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</si>
  <si>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</si>
  <si>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</si>
  <si>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</si>
  <si>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</si>
  <si>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</si>
  <si>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</si>
  <si>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</si>
  <si>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</si>
  <si>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</si>
  <si>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</si>
  <si>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</si>
  <si>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</si>
  <si>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</si>
  <si>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</si>
  <si>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</si>
  <si>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</si>
  <si>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</si>
  <si>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</si>
  <si>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</si>
  <si>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</si>
  <si>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</si>
  <si>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</si>
  <si>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</si>
  <si>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I</t>
  </si>
  <si>
    <t>2024</t>
  </si>
  <si>
    <t>Вывод объектов инвестиционной деятельности (мощностей) из эксплуатации в год 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</si>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</sst>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10" fillId="4" borderId="3" xfId="7" applyNumberFormat="1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/>
    </xf>
    <xf numFmtId="0" fontId="9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top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tabSelected="1" view="pageBreakPreview" topLeftCell="AJ13" zoomScaleNormal="95" zoomScaleSheetLayoutView="100" workbookViewId="0">
      <selection activeCell="AW77" sqref="AW77:AW78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67" t="s">
        <v>1</v>
      </c>
      <c r="BO2" s="67"/>
      <c r="BP2" s="67"/>
      <c r="BQ2" s="67"/>
      <c r="BR2" s="67"/>
      <c r="BS2" s="67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69" t="s">
        <v>182</v>
      </c>
      <c r="Z4" s="69"/>
      <c r="AA4" s="7"/>
      <c r="AB4" s="68" t="s">
        <v>4</v>
      </c>
      <c r="AC4" s="68"/>
      <c r="AD4" s="69" t="s">
        <v>183</v>
      </c>
      <c r="AE4" s="69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0" t="s">
        <v>155</v>
      </c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1" t="s">
        <v>7</v>
      </c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69" t="s">
        <v>183</v>
      </c>
      <c r="AE9" s="69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2" t="s">
        <v>162</v>
      </c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1" t="s">
        <v>11</v>
      </c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3" t="s">
        <v>12</v>
      </c>
      <c r="B14" s="73" t="s">
        <v>13</v>
      </c>
      <c r="C14" s="73" t="s">
        <v>14</v>
      </c>
      <c r="D14" s="73" t="s">
        <v>15</v>
      </c>
      <c r="E14" s="74" t="s">
        <v>184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5" t="s">
        <v>16</v>
      </c>
      <c r="BN14" s="75"/>
      <c r="BO14" s="75"/>
      <c r="BP14" s="75"/>
      <c r="BQ14" s="75"/>
      <c r="BR14" s="75"/>
      <c r="BS14" s="73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3"/>
      <c r="B15" s="73"/>
      <c r="C15" s="73"/>
      <c r="D15" s="73"/>
      <c r="E15" s="75" t="s">
        <v>18</v>
      </c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6" t="s">
        <v>19</v>
      </c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5"/>
      <c r="BN15" s="75"/>
      <c r="BO15" s="75"/>
      <c r="BP15" s="75"/>
      <c r="BQ15" s="75"/>
      <c r="BR15" s="75"/>
      <c r="BS15" s="73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3"/>
      <c r="B16" s="73"/>
      <c r="C16" s="73"/>
      <c r="D16" s="73"/>
      <c r="E16" s="75" t="s">
        <v>20</v>
      </c>
      <c r="F16" s="75"/>
      <c r="G16" s="75"/>
      <c r="H16" s="75"/>
      <c r="I16" s="75"/>
      <c r="J16" s="75"/>
      <c r="K16" s="75" t="s">
        <v>21</v>
      </c>
      <c r="L16" s="75"/>
      <c r="M16" s="75"/>
      <c r="N16" s="75"/>
      <c r="O16" s="75"/>
      <c r="P16" s="75"/>
      <c r="Q16" s="76" t="s">
        <v>22</v>
      </c>
      <c r="R16" s="76"/>
      <c r="S16" s="76"/>
      <c r="T16" s="76"/>
      <c r="U16" s="76"/>
      <c r="V16" s="76"/>
      <c r="W16" s="76" t="s">
        <v>23</v>
      </c>
      <c r="X16" s="76"/>
      <c r="Y16" s="76"/>
      <c r="Z16" s="76"/>
      <c r="AA16" s="76"/>
      <c r="AB16" s="76"/>
      <c r="AC16" s="76" t="s">
        <v>24</v>
      </c>
      <c r="AD16" s="76"/>
      <c r="AE16" s="76"/>
      <c r="AF16" s="76"/>
      <c r="AG16" s="76"/>
      <c r="AH16" s="76"/>
      <c r="AI16" s="76" t="s">
        <v>20</v>
      </c>
      <c r="AJ16" s="76"/>
      <c r="AK16" s="76"/>
      <c r="AL16" s="76"/>
      <c r="AM16" s="76"/>
      <c r="AN16" s="76"/>
      <c r="AO16" s="76" t="s">
        <v>21</v>
      </c>
      <c r="AP16" s="76"/>
      <c r="AQ16" s="76"/>
      <c r="AR16" s="76"/>
      <c r="AS16" s="76"/>
      <c r="AT16" s="76"/>
      <c r="AU16" s="76" t="s">
        <v>22</v>
      </c>
      <c r="AV16" s="76"/>
      <c r="AW16" s="76"/>
      <c r="AX16" s="76"/>
      <c r="AY16" s="76"/>
      <c r="AZ16" s="76"/>
      <c r="BA16" s="76" t="s">
        <v>23</v>
      </c>
      <c r="BB16" s="76"/>
      <c r="BC16" s="76"/>
      <c r="BD16" s="76"/>
      <c r="BE16" s="76"/>
      <c r="BF16" s="76"/>
      <c r="BG16" s="76" t="s">
        <v>24</v>
      </c>
      <c r="BH16" s="76"/>
      <c r="BI16" s="76"/>
      <c r="BJ16" s="76"/>
      <c r="BK16" s="76"/>
      <c r="BL16" s="76"/>
      <c r="BM16" s="75"/>
      <c r="BN16" s="75"/>
      <c r="BO16" s="75"/>
      <c r="BP16" s="75"/>
      <c r="BQ16" s="75"/>
      <c r="BR16" s="75"/>
      <c r="BS16" s="73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3"/>
      <c r="B17" s="73"/>
      <c r="C17" s="73"/>
      <c r="D17" s="73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73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43">
        <f t="shared" ref="E19:E59" si="0">SUM(K19,Q19,W19,AC19)</f>
        <v>12.219999999999999</v>
      </c>
      <c r="F19" s="43">
        <f t="shared" ref="F19:F59" si="1">SUM(L19,R19,X19,AD19)</f>
        <v>0</v>
      </c>
      <c r="G19" s="43">
        <f t="shared" ref="G19:G59" si="2">SUM(M19,S19,Y19,AE19)</f>
        <v>55.376980163175297</v>
      </c>
      <c r="H19" s="43">
        <f t="shared" ref="H19:H59" si="3">SUM(N19,T19,Z19,AF19)</f>
        <v>0</v>
      </c>
      <c r="I19" s="43">
        <f t="shared" ref="I19:I59" si="4">SUM(O19,U19,AA19,AG19)</f>
        <v>41</v>
      </c>
      <c r="J19" s="43">
        <f t="shared" ref="J19:J59" si="5">SUM(P19,V19,AB19,AH19)</f>
        <v>1743</v>
      </c>
      <c r="K19" s="43">
        <f t="shared" ref="K19:AB19" si="6">SUM(K20,K21,K22,K23,K24,K25)</f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ref="AC19:AH19" si="7">SUM(AC20,AC21,AC22,AC23,AC24,AC25)</f>
        <v>12.219999999999999</v>
      </c>
      <c r="AD19" s="43">
        <f t="shared" si="7"/>
        <v>0</v>
      </c>
      <c r="AE19" s="43">
        <f t="shared" si="7"/>
        <v>55.376980163175297</v>
      </c>
      <c r="AF19" s="43">
        <f t="shared" si="7"/>
        <v>0</v>
      </c>
      <c r="AG19" s="43">
        <f t="shared" si="7"/>
        <v>41</v>
      </c>
      <c r="AH19" s="43">
        <f t="shared" si="7"/>
        <v>1743</v>
      </c>
      <c r="AI19" s="43">
        <f t="shared" ref="AI19:AI59" si="8">SUM(AO19,AU19,BA19,BG19)</f>
        <v>0</v>
      </c>
      <c r="AJ19" s="43">
        <f t="shared" ref="AJ19:AJ59" si="9">SUM(AP19,AV19,BB19,BH19)</f>
        <v>0</v>
      </c>
      <c r="AK19" s="43">
        <f t="shared" ref="AK19:AK59" si="10">SUM(AQ19,AW19,BC19,BI19)</f>
        <v>1.08426</v>
      </c>
      <c r="AL19" s="43">
        <f t="shared" ref="AL19:AL59" si="11">SUM(AR19,AX19,BD19,BJ19)</f>
        <v>0</v>
      </c>
      <c r="AM19" s="43">
        <f t="shared" ref="AM19:AM59" si="12">SUM(AS19,AY19,BE19,BK19)</f>
        <v>0</v>
      </c>
      <c r="AN19" s="43">
        <f t="shared" ref="AN19:AN59" si="13">SUM(AT19,AZ19,BF19,BL19)</f>
        <v>54</v>
      </c>
      <c r="AO19" s="43">
        <f t="shared" ref="AO19:AT19" si="14">SUM(AO20,AO21,AO22,AO23,AO24,AO25)</f>
        <v>0</v>
      </c>
      <c r="AP19" s="43">
        <f t="shared" si="14"/>
        <v>0</v>
      </c>
      <c r="AQ19" s="43">
        <f t="shared" si="14"/>
        <v>0</v>
      </c>
      <c r="AR19" s="43">
        <f t="shared" si="14"/>
        <v>0</v>
      </c>
      <c r="AS19" s="43">
        <f t="shared" si="14"/>
        <v>0</v>
      </c>
      <c r="AT19" s="43">
        <f t="shared" si="14"/>
        <v>54</v>
      </c>
      <c r="AU19" s="43">
        <f t="shared" ref="AU19:BL19" si="15">SUM(AU20,AU21,AU22,AU23,AU24,AU25)</f>
        <v>0</v>
      </c>
      <c r="AV19" s="43">
        <f t="shared" si="15"/>
        <v>0</v>
      </c>
      <c r="AW19" s="43">
        <f t="shared" si="15"/>
        <v>1.08426</v>
      </c>
      <c r="AX19" s="43">
        <f t="shared" si="15"/>
        <v>0</v>
      </c>
      <c r="AY19" s="43">
        <f t="shared" si="15"/>
        <v>0</v>
      </c>
      <c r="AZ19" s="43">
        <f t="shared" si="15"/>
        <v>0</v>
      </c>
      <c r="BA19" s="43">
        <f t="shared" si="15"/>
        <v>0</v>
      </c>
      <c r="BB19" s="43">
        <f t="shared" si="15"/>
        <v>0</v>
      </c>
      <c r="BC19" s="43">
        <f t="shared" si="15"/>
        <v>0</v>
      </c>
      <c r="BD19" s="43">
        <f t="shared" si="15"/>
        <v>0</v>
      </c>
      <c r="BE19" s="43">
        <f t="shared" si="15"/>
        <v>0</v>
      </c>
      <c r="BF19" s="43">
        <f t="shared" si="15"/>
        <v>0</v>
      </c>
      <c r="BG19" s="43">
        <f t="shared" si="15"/>
        <v>0</v>
      </c>
      <c r="BH19" s="43">
        <f t="shared" si="15"/>
        <v>0</v>
      </c>
      <c r="BI19" s="43">
        <f t="shared" si="15"/>
        <v>0</v>
      </c>
      <c r="BJ19" s="43">
        <f t="shared" si="15"/>
        <v>0</v>
      </c>
      <c r="BK19" s="43">
        <f t="shared" si="15"/>
        <v>0</v>
      </c>
      <c r="BL19" s="43">
        <f t="shared" si="15"/>
        <v>0</v>
      </c>
      <c r="BM19" s="43">
        <f t="shared" ref="BM19:BM59" si="16">AI19-E19</f>
        <v>-12.219999999999999</v>
      </c>
      <c r="BN19" s="43">
        <f t="shared" ref="BN19:BN59" si="17">AJ19-F19</f>
        <v>0</v>
      </c>
      <c r="BO19" s="43">
        <f t="shared" ref="BO19:BO59" si="18">AK19-G19</f>
        <v>-54.292720163175296</v>
      </c>
      <c r="BP19" s="43">
        <f t="shared" ref="BP19:BP59" si="19">AL19-H19</f>
        <v>0</v>
      </c>
      <c r="BQ19" s="43">
        <f t="shared" ref="BQ19:BQ59" si="20">AM19-I19</f>
        <v>-41</v>
      </c>
      <c r="BR19" s="43">
        <f t="shared" ref="BR19:BR59" si="21">AN19-J19</f>
        <v>-1689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43">
        <f t="shared" si="0"/>
        <v>11.04</v>
      </c>
      <c r="F20" s="43">
        <f t="shared" si="1"/>
        <v>0</v>
      </c>
      <c r="G20" s="43">
        <f t="shared" si="2"/>
        <v>38.516980163175297</v>
      </c>
      <c r="H20" s="43">
        <f t="shared" si="3"/>
        <v>0</v>
      </c>
      <c r="I20" s="43">
        <f t="shared" si="4"/>
        <v>0</v>
      </c>
      <c r="J20" s="43">
        <f t="shared" si="5"/>
        <v>163</v>
      </c>
      <c r="K20" s="43">
        <f t="shared" ref="K20:AB20" si="22">SUM(K26)</f>
        <v>0</v>
      </c>
      <c r="L20" s="43">
        <f t="shared" si="22"/>
        <v>0</v>
      </c>
      <c r="M20" s="43">
        <f t="shared" si="22"/>
        <v>0</v>
      </c>
      <c r="N20" s="43">
        <f t="shared" si="22"/>
        <v>0</v>
      </c>
      <c r="O20" s="43">
        <f t="shared" si="22"/>
        <v>0</v>
      </c>
      <c r="P20" s="43">
        <f t="shared" si="22"/>
        <v>0</v>
      </c>
      <c r="Q20" s="43">
        <f t="shared" si="22"/>
        <v>0</v>
      </c>
      <c r="R20" s="43">
        <f t="shared" si="22"/>
        <v>0</v>
      </c>
      <c r="S20" s="43">
        <f t="shared" si="22"/>
        <v>0</v>
      </c>
      <c r="T20" s="43">
        <f t="shared" si="22"/>
        <v>0</v>
      </c>
      <c r="U20" s="43">
        <f t="shared" si="22"/>
        <v>0</v>
      </c>
      <c r="V20" s="43">
        <f t="shared" si="22"/>
        <v>0</v>
      </c>
      <c r="W20" s="43">
        <f t="shared" si="22"/>
        <v>0</v>
      </c>
      <c r="X20" s="43">
        <f t="shared" si="22"/>
        <v>0</v>
      </c>
      <c r="Y20" s="43">
        <f t="shared" si="22"/>
        <v>0</v>
      </c>
      <c r="Z20" s="43">
        <f t="shared" si="22"/>
        <v>0</v>
      </c>
      <c r="AA20" s="43">
        <f t="shared" si="22"/>
        <v>0</v>
      </c>
      <c r="AB20" s="43">
        <f t="shared" si="22"/>
        <v>0</v>
      </c>
      <c r="AC20" s="43">
        <f t="shared" ref="AC20:AH20" si="23">SUM(AC26)</f>
        <v>11.04</v>
      </c>
      <c r="AD20" s="43">
        <f t="shared" si="23"/>
        <v>0</v>
      </c>
      <c r="AE20" s="43">
        <f t="shared" si="23"/>
        <v>38.516980163175297</v>
      </c>
      <c r="AF20" s="43">
        <f t="shared" si="23"/>
        <v>0</v>
      </c>
      <c r="AG20" s="43">
        <f t="shared" si="23"/>
        <v>0</v>
      </c>
      <c r="AH20" s="43">
        <f t="shared" si="23"/>
        <v>163</v>
      </c>
      <c r="AI20" s="43">
        <f t="shared" si="8"/>
        <v>0</v>
      </c>
      <c r="AJ20" s="43">
        <f t="shared" si="9"/>
        <v>0</v>
      </c>
      <c r="AK20" s="43">
        <f t="shared" si="10"/>
        <v>0</v>
      </c>
      <c r="AL20" s="43">
        <f t="shared" si="11"/>
        <v>0</v>
      </c>
      <c r="AM20" s="43">
        <f t="shared" si="12"/>
        <v>0</v>
      </c>
      <c r="AN20" s="43">
        <f t="shared" si="13"/>
        <v>0</v>
      </c>
      <c r="AO20" s="43">
        <f t="shared" ref="AO20:AT20" si="24">SUM(AO26)</f>
        <v>0</v>
      </c>
      <c r="AP20" s="43">
        <f t="shared" si="24"/>
        <v>0</v>
      </c>
      <c r="AQ20" s="43">
        <f t="shared" si="24"/>
        <v>0</v>
      </c>
      <c r="AR20" s="43">
        <f t="shared" si="24"/>
        <v>0</v>
      </c>
      <c r="AS20" s="43">
        <f t="shared" si="24"/>
        <v>0</v>
      </c>
      <c r="AT20" s="43">
        <f t="shared" si="24"/>
        <v>0</v>
      </c>
      <c r="AU20" s="43">
        <f t="shared" ref="AU20:BL20" si="25">SUM(AU26)</f>
        <v>0</v>
      </c>
      <c r="AV20" s="43">
        <f t="shared" si="25"/>
        <v>0</v>
      </c>
      <c r="AW20" s="43">
        <f t="shared" si="25"/>
        <v>0</v>
      </c>
      <c r="AX20" s="43">
        <f t="shared" si="25"/>
        <v>0</v>
      </c>
      <c r="AY20" s="43">
        <f t="shared" si="25"/>
        <v>0</v>
      </c>
      <c r="AZ20" s="43">
        <f t="shared" si="25"/>
        <v>0</v>
      </c>
      <c r="BA20" s="43">
        <f t="shared" si="25"/>
        <v>0</v>
      </c>
      <c r="BB20" s="43">
        <f t="shared" si="25"/>
        <v>0</v>
      </c>
      <c r="BC20" s="43">
        <f t="shared" si="25"/>
        <v>0</v>
      </c>
      <c r="BD20" s="43">
        <f t="shared" si="25"/>
        <v>0</v>
      </c>
      <c r="BE20" s="43">
        <f t="shared" si="25"/>
        <v>0</v>
      </c>
      <c r="BF20" s="43">
        <f t="shared" si="25"/>
        <v>0</v>
      </c>
      <c r="BG20" s="43">
        <f t="shared" si="25"/>
        <v>0</v>
      </c>
      <c r="BH20" s="43">
        <f t="shared" si="25"/>
        <v>0</v>
      </c>
      <c r="BI20" s="43">
        <f t="shared" si="25"/>
        <v>0</v>
      </c>
      <c r="BJ20" s="43">
        <f t="shared" si="25"/>
        <v>0</v>
      </c>
      <c r="BK20" s="43">
        <f t="shared" si="25"/>
        <v>0</v>
      </c>
      <c r="BL20" s="43">
        <f t="shared" si="25"/>
        <v>0</v>
      </c>
      <c r="BM20" s="43">
        <f t="shared" si="16"/>
        <v>-11.04</v>
      </c>
      <c r="BN20" s="43">
        <f t="shared" si="17"/>
        <v>0</v>
      </c>
      <c r="BO20" s="43">
        <f t="shared" si="18"/>
        <v>-38.516980163175297</v>
      </c>
      <c r="BP20" s="43">
        <f t="shared" si="19"/>
        <v>0</v>
      </c>
      <c r="BQ20" s="43">
        <f t="shared" si="20"/>
        <v>0</v>
      </c>
      <c r="BR20" s="43">
        <f t="shared" si="21"/>
        <v>-163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43">
        <f t="shared" si="0"/>
        <v>1.1800000000000002</v>
      </c>
      <c r="F21" s="43">
        <f t="shared" si="1"/>
        <v>0</v>
      </c>
      <c r="G21" s="43">
        <f t="shared" si="2"/>
        <v>0</v>
      </c>
      <c r="H21" s="43">
        <f t="shared" si="3"/>
        <v>0</v>
      </c>
      <c r="I21" s="43">
        <f t="shared" si="4"/>
        <v>40</v>
      </c>
      <c r="J21" s="43">
        <f t="shared" si="5"/>
        <v>1580</v>
      </c>
      <c r="K21" s="43">
        <f t="shared" ref="K21:AB21" si="26">SUM(K31)</f>
        <v>0</v>
      </c>
      <c r="L21" s="43">
        <f t="shared" si="26"/>
        <v>0</v>
      </c>
      <c r="M21" s="43">
        <f t="shared" si="26"/>
        <v>0</v>
      </c>
      <c r="N21" s="43">
        <f t="shared" si="26"/>
        <v>0</v>
      </c>
      <c r="O21" s="43">
        <f t="shared" si="26"/>
        <v>0</v>
      </c>
      <c r="P21" s="43">
        <f t="shared" si="26"/>
        <v>0</v>
      </c>
      <c r="Q21" s="43">
        <f t="shared" si="26"/>
        <v>0</v>
      </c>
      <c r="R21" s="43">
        <f t="shared" si="26"/>
        <v>0</v>
      </c>
      <c r="S21" s="43">
        <f t="shared" si="26"/>
        <v>0</v>
      </c>
      <c r="T21" s="43">
        <f t="shared" si="26"/>
        <v>0</v>
      </c>
      <c r="U21" s="43">
        <f t="shared" si="26"/>
        <v>0</v>
      </c>
      <c r="V21" s="43">
        <f t="shared" si="26"/>
        <v>0</v>
      </c>
      <c r="W21" s="43">
        <f t="shared" si="26"/>
        <v>0</v>
      </c>
      <c r="X21" s="43">
        <f t="shared" si="26"/>
        <v>0</v>
      </c>
      <c r="Y21" s="43">
        <f t="shared" si="26"/>
        <v>0</v>
      </c>
      <c r="Z21" s="43">
        <f t="shared" si="26"/>
        <v>0</v>
      </c>
      <c r="AA21" s="43">
        <f t="shared" si="26"/>
        <v>0</v>
      </c>
      <c r="AB21" s="43">
        <f t="shared" si="26"/>
        <v>0</v>
      </c>
      <c r="AC21" s="43">
        <f t="shared" ref="AC21:AH21" si="27">SUM(AC31)</f>
        <v>1.1800000000000002</v>
      </c>
      <c r="AD21" s="43">
        <f t="shared" si="27"/>
        <v>0</v>
      </c>
      <c r="AE21" s="43">
        <f t="shared" si="27"/>
        <v>0</v>
      </c>
      <c r="AF21" s="43">
        <f t="shared" si="27"/>
        <v>0</v>
      </c>
      <c r="AG21" s="43">
        <f t="shared" si="27"/>
        <v>40</v>
      </c>
      <c r="AH21" s="43">
        <f t="shared" si="27"/>
        <v>1580</v>
      </c>
      <c r="AI21" s="43">
        <f t="shared" si="8"/>
        <v>0</v>
      </c>
      <c r="AJ21" s="43">
        <f t="shared" si="9"/>
        <v>0</v>
      </c>
      <c r="AK21" s="43">
        <f t="shared" si="10"/>
        <v>0</v>
      </c>
      <c r="AL21" s="43">
        <f t="shared" si="11"/>
        <v>0</v>
      </c>
      <c r="AM21" s="43">
        <f t="shared" si="12"/>
        <v>0</v>
      </c>
      <c r="AN21" s="43">
        <f t="shared" si="13"/>
        <v>54</v>
      </c>
      <c r="AO21" s="43">
        <f t="shared" ref="AO21:AT21" si="28">SUM(AO31)</f>
        <v>0</v>
      </c>
      <c r="AP21" s="43">
        <f t="shared" si="28"/>
        <v>0</v>
      </c>
      <c r="AQ21" s="43">
        <f t="shared" si="28"/>
        <v>0</v>
      </c>
      <c r="AR21" s="43">
        <f t="shared" si="28"/>
        <v>0</v>
      </c>
      <c r="AS21" s="43">
        <f t="shared" si="28"/>
        <v>0</v>
      </c>
      <c r="AT21" s="43">
        <f t="shared" si="28"/>
        <v>54</v>
      </c>
      <c r="AU21" s="43">
        <f t="shared" ref="AU21:BL21" si="29">SUM(AU31)</f>
        <v>0</v>
      </c>
      <c r="AV21" s="43">
        <f t="shared" si="29"/>
        <v>0</v>
      </c>
      <c r="AW21" s="43">
        <f t="shared" si="29"/>
        <v>0</v>
      </c>
      <c r="AX21" s="43">
        <f t="shared" si="29"/>
        <v>0</v>
      </c>
      <c r="AY21" s="43">
        <f t="shared" si="29"/>
        <v>0</v>
      </c>
      <c r="AZ21" s="43">
        <f t="shared" si="29"/>
        <v>0</v>
      </c>
      <c r="BA21" s="43">
        <f t="shared" si="29"/>
        <v>0</v>
      </c>
      <c r="BB21" s="43">
        <f t="shared" si="29"/>
        <v>0</v>
      </c>
      <c r="BC21" s="43">
        <f t="shared" si="29"/>
        <v>0</v>
      </c>
      <c r="BD21" s="43">
        <f t="shared" si="29"/>
        <v>0</v>
      </c>
      <c r="BE21" s="43">
        <f t="shared" si="29"/>
        <v>0</v>
      </c>
      <c r="BF21" s="43">
        <f t="shared" si="29"/>
        <v>0</v>
      </c>
      <c r="BG21" s="43">
        <f t="shared" si="29"/>
        <v>0</v>
      </c>
      <c r="BH21" s="43">
        <f t="shared" si="29"/>
        <v>0</v>
      </c>
      <c r="BI21" s="43">
        <f t="shared" si="29"/>
        <v>0</v>
      </c>
      <c r="BJ21" s="43">
        <f t="shared" si="29"/>
        <v>0</v>
      </c>
      <c r="BK21" s="43">
        <f t="shared" si="29"/>
        <v>0</v>
      </c>
      <c r="BL21" s="43">
        <f t="shared" si="29"/>
        <v>0</v>
      </c>
      <c r="BM21" s="43">
        <f t="shared" si="16"/>
        <v>-1.1800000000000002</v>
      </c>
      <c r="BN21" s="43">
        <f t="shared" si="17"/>
        <v>0</v>
      </c>
      <c r="BO21" s="43">
        <f t="shared" si="18"/>
        <v>0</v>
      </c>
      <c r="BP21" s="43">
        <f t="shared" si="19"/>
        <v>0</v>
      </c>
      <c r="BQ21" s="43">
        <f t="shared" si="20"/>
        <v>-40</v>
      </c>
      <c r="BR21" s="43">
        <f t="shared" si="21"/>
        <v>-1526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43">
        <f t="shared" si="0"/>
        <v>0</v>
      </c>
      <c r="F22" s="43">
        <f t="shared" si="1"/>
        <v>0</v>
      </c>
      <c r="G22" s="43">
        <f t="shared" si="2"/>
        <v>0</v>
      </c>
      <c r="H22" s="43">
        <f t="shared" si="3"/>
        <v>0</v>
      </c>
      <c r="I22" s="43">
        <f t="shared" si="4"/>
        <v>0</v>
      </c>
      <c r="J22" s="43">
        <f t="shared" si="5"/>
        <v>0</v>
      </c>
      <c r="K22" s="43">
        <f t="shared" ref="K22:AB22" si="30">SUM(K74)</f>
        <v>0</v>
      </c>
      <c r="L22" s="43">
        <f t="shared" si="30"/>
        <v>0</v>
      </c>
      <c r="M22" s="43">
        <f t="shared" si="30"/>
        <v>0</v>
      </c>
      <c r="N22" s="43">
        <f t="shared" si="30"/>
        <v>0</v>
      </c>
      <c r="O22" s="43">
        <f t="shared" si="30"/>
        <v>0</v>
      </c>
      <c r="P22" s="43">
        <f t="shared" si="30"/>
        <v>0</v>
      </c>
      <c r="Q22" s="43">
        <f t="shared" si="30"/>
        <v>0</v>
      </c>
      <c r="R22" s="43">
        <f t="shared" si="30"/>
        <v>0</v>
      </c>
      <c r="S22" s="43">
        <f t="shared" si="30"/>
        <v>0</v>
      </c>
      <c r="T22" s="43">
        <f t="shared" si="30"/>
        <v>0</v>
      </c>
      <c r="U22" s="43">
        <f t="shared" si="30"/>
        <v>0</v>
      </c>
      <c r="V22" s="43">
        <f t="shared" si="30"/>
        <v>0</v>
      </c>
      <c r="W22" s="43">
        <f t="shared" si="30"/>
        <v>0</v>
      </c>
      <c r="X22" s="43">
        <f t="shared" si="30"/>
        <v>0</v>
      </c>
      <c r="Y22" s="43">
        <f t="shared" si="30"/>
        <v>0</v>
      </c>
      <c r="Z22" s="43">
        <f t="shared" si="30"/>
        <v>0</v>
      </c>
      <c r="AA22" s="43">
        <f t="shared" si="30"/>
        <v>0</v>
      </c>
      <c r="AB22" s="43">
        <f t="shared" si="30"/>
        <v>0</v>
      </c>
      <c r="AC22" s="43">
        <f t="shared" ref="AC22:AH23" si="31">SUM(AC74)</f>
        <v>0</v>
      </c>
      <c r="AD22" s="43">
        <f t="shared" si="31"/>
        <v>0</v>
      </c>
      <c r="AE22" s="43">
        <f t="shared" si="31"/>
        <v>0</v>
      </c>
      <c r="AF22" s="43">
        <f t="shared" si="31"/>
        <v>0</v>
      </c>
      <c r="AG22" s="43">
        <f t="shared" si="31"/>
        <v>0</v>
      </c>
      <c r="AH22" s="43">
        <f t="shared" si="31"/>
        <v>0</v>
      </c>
      <c r="AI22" s="43">
        <f t="shared" si="8"/>
        <v>0</v>
      </c>
      <c r="AJ22" s="43">
        <f t="shared" si="9"/>
        <v>0</v>
      </c>
      <c r="AK22" s="43">
        <f t="shared" si="10"/>
        <v>0</v>
      </c>
      <c r="AL22" s="43">
        <f t="shared" si="11"/>
        <v>0</v>
      </c>
      <c r="AM22" s="43">
        <f t="shared" si="12"/>
        <v>0</v>
      </c>
      <c r="AN22" s="43">
        <f t="shared" si="13"/>
        <v>0</v>
      </c>
      <c r="AO22" s="43">
        <f t="shared" ref="AO22:AT22" si="32">SUM(AO74)</f>
        <v>0</v>
      </c>
      <c r="AP22" s="43">
        <f t="shared" si="32"/>
        <v>0</v>
      </c>
      <c r="AQ22" s="43">
        <f t="shared" si="32"/>
        <v>0</v>
      </c>
      <c r="AR22" s="43">
        <f t="shared" si="32"/>
        <v>0</v>
      </c>
      <c r="AS22" s="43">
        <f t="shared" si="32"/>
        <v>0</v>
      </c>
      <c r="AT22" s="43">
        <f t="shared" si="32"/>
        <v>0</v>
      </c>
      <c r="AU22" s="43">
        <f t="shared" ref="AU22:BL22" si="33">SUM(AU74)</f>
        <v>0</v>
      </c>
      <c r="AV22" s="43">
        <f t="shared" si="33"/>
        <v>0</v>
      </c>
      <c r="AW22" s="43">
        <f t="shared" si="33"/>
        <v>0</v>
      </c>
      <c r="AX22" s="43">
        <f t="shared" si="33"/>
        <v>0</v>
      </c>
      <c r="AY22" s="43">
        <f t="shared" si="33"/>
        <v>0</v>
      </c>
      <c r="AZ22" s="43">
        <f t="shared" si="33"/>
        <v>0</v>
      </c>
      <c r="BA22" s="43">
        <f t="shared" si="33"/>
        <v>0</v>
      </c>
      <c r="BB22" s="43">
        <f t="shared" si="33"/>
        <v>0</v>
      </c>
      <c r="BC22" s="43">
        <f t="shared" si="33"/>
        <v>0</v>
      </c>
      <c r="BD22" s="43">
        <f t="shared" si="33"/>
        <v>0</v>
      </c>
      <c r="BE22" s="43">
        <f t="shared" si="33"/>
        <v>0</v>
      </c>
      <c r="BF22" s="43">
        <f t="shared" si="33"/>
        <v>0</v>
      </c>
      <c r="BG22" s="43">
        <f t="shared" si="33"/>
        <v>0</v>
      </c>
      <c r="BH22" s="43">
        <f t="shared" si="33"/>
        <v>0</v>
      </c>
      <c r="BI22" s="43">
        <f t="shared" si="33"/>
        <v>0</v>
      </c>
      <c r="BJ22" s="43">
        <f t="shared" si="33"/>
        <v>0</v>
      </c>
      <c r="BK22" s="43">
        <f t="shared" si="33"/>
        <v>0</v>
      </c>
      <c r="BL22" s="43">
        <f t="shared" si="33"/>
        <v>0</v>
      </c>
      <c r="BM22" s="43">
        <f t="shared" si="16"/>
        <v>0</v>
      </c>
      <c r="BN22" s="43">
        <f t="shared" si="17"/>
        <v>0</v>
      </c>
      <c r="BO22" s="43">
        <f t="shared" si="18"/>
        <v>0</v>
      </c>
      <c r="BP22" s="43">
        <f t="shared" si="19"/>
        <v>0</v>
      </c>
      <c r="BQ22" s="43">
        <f t="shared" si="20"/>
        <v>0</v>
      </c>
      <c r="BR22" s="43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43">
        <f t="shared" si="0"/>
        <v>0</v>
      </c>
      <c r="F23" s="43">
        <f t="shared" si="1"/>
        <v>0</v>
      </c>
      <c r="G23" s="43">
        <f t="shared" si="2"/>
        <v>16.86</v>
      </c>
      <c r="H23" s="43">
        <f t="shared" si="3"/>
        <v>0</v>
      </c>
      <c r="I23" s="43">
        <f t="shared" si="4"/>
        <v>1</v>
      </c>
      <c r="J23" s="43">
        <f t="shared" si="5"/>
        <v>0</v>
      </c>
      <c r="K23" s="43">
        <f t="shared" ref="K23:AB23" si="34">SUM(K75)</f>
        <v>0</v>
      </c>
      <c r="L23" s="43">
        <f t="shared" si="34"/>
        <v>0</v>
      </c>
      <c r="M23" s="43">
        <f t="shared" si="34"/>
        <v>0</v>
      </c>
      <c r="N23" s="43">
        <f t="shared" si="34"/>
        <v>0</v>
      </c>
      <c r="O23" s="43">
        <f t="shared" si="34"/>
        <v>0</v>
      </c>
      <c r="P23" s="43">
        <f t="shared" si="34"/>
        <v>0</v>
      </c>
      <c r="Q23" s="43">
        <f t="shared" si="34"/>
        <v>0</v>
      </c>
      <c r="R23" s="43">
        <f t="shared" si="34"/>
        <v>0</v>
      </c>
      <c r="S23" s="43">
        <f t="shared" si="34"/>
        <v>0</v>
      </c>
      <c r="T23" s="43">
        <f t="shared" si="34"/>
        <v>0</v>
      </c>
      <c r="U23" s="43">
        <f t="shared" si="34"/>
        <v>0</v>
      </c>
      <c r="V23" s="43">
        <f t="shared" si="34"/>
        <v>0</v>
      </c>
      <c r="W23" s="43">
        <f t="shared" si="34"/>
        <v>0</v>
      </c>
      <c r="X23" s="43">
        <f t="shared" si="34"/>
        <v>0</v>
      </c>
      <c r="Y23" s="43">
        <f t="shared" si="34"/>
        <v>0</v>
      </c>
      <c r="Z23" s="43">
        <f t="shared" si="34"/>
        <v>0</v>
      </c>
      <c r="AA23" s="43">
        <f t="shared" si="34"/>
        <v>0</v>
      </c>
      <c r="AB23" s="43">
        <f t="shared" si="34"/>
        <v>0</v>
      </c>
      <c r="AC23" s="43">
        <f t="shared" si="31"/>
        <v>0</v>
      </c>
      <c r="AD23" s="43">
        <f t="shared" si="31"/>
        <v>0</v>
      </c>
      <c r="AE23" s="43">
        <f t="shared" si="31"/>
        <v>16.86</v>
      </c>
      <c r="AF23" s="43">
        <f t="shared" si="31"/>
        <v>0</v>
      </c>
      <c r="AG23" s="43">
        <f t="shared" si="31"/>
        <v>1</v>
      </c>
      <c r="AH23" s="43">
        <f t="shared" si="31"/>
        <v>0</v>
      </c>
      <c r="AI23" s="43">
        <f t="shared" si="8"/>
        <v>0</v>
      </c>
      <c r="AJ23" s="43">
        <f t="shared" si="9"/>
        <v>0</v>
      </c>
      <c r="AK23" s="43">
        <f t="shared" si="10"/>
        <v>1.08426</v>
      </c>
      <c r="AL23" s="43">
        <f t="shared" si="11"/>
        <v>0</v>
      </c>
      <c r="AM23" s="43">
        <f t="shared" si="12"/>
        <v>0</v>
      </c>
      <c r="AN23" s="43">
        <f t="shared" si="13"/>
        <v>0</v>
      </c>
      <c r="AO23" s="43">
        <f t="shared" ref="AO23:AT23" si="35">SUM(AO75)</f>
        <v>0</v>
      </c>
      <c r="AP23" s="43">
        <f t="shared" si="35"/>
        <v>0</v>
      </c>
      <c r="AQ23" s="43">
        <f t="shared" si="35"/>
        <v>0</v>
      </c>
      <c r="AR23" s="43">
        <f t="shared" si="35"/>
        <v>0</v>
      </c>
      <c r="AS23" s="43">
        <f t="shared" si="35"/>
        <v>0</v>
      </c>
      <c r="AT23" s="43">
        <f t="shared" si="35"/>
        <v>0</v>
      </c>
      <c r="AU23" s="43">
        <f t="shared" ref="AU23:BL23" si="36">SUM(AU75)</f>
        <v>0</v>
      </c>
      <c r="AV23" s="43">
        <f t="shared" si="36"/>
        <v>0</v>
      </c>
      <c r="AW23" s="43">
        <f t="shared" si="36"/>
        <v>1.08426</v>
      </c>
      <c r="AX23" s="43">
        <f t="shared" si="36"/>
        <v>0</v>
      </c>
      <c r="AY23" s="43">
        <f t="shared" si="36"/>
        <v>0</v>
      </c>
      <c r="AZ23" s="43">
        <f t="shared" si="36"/>
        <v>0</v>
      </c>
      <c r="BA23" s="43">
        <f t="shared" si="36"/>
        <v>0</v>
      </c>
      <c r="BB23" s="43">
        <f t="shared" si="36"/>
        <v>0</v>
      </c>
      <c r="BC23" s="43">
        <f t="shared" si="36"/>
        <v>0</v>
      </c>
      <c r="BD23" s="43">
        <f t="shared" si="36"/>
        <v>0</v>
      </c>
      <c r="BE23" s="43">
        <f t="shared" si="36"/>
        <v>0</v>
      </c>
      <c r="BF23" s="43">
        <f t="shared" si="36"/>
        <v>0</v>
      </c>
      <c r="BG23" s="43">
        <f t="shared" si="36"/>
        <v>0</v>
      </c>
      <c r="BH23" s="43">
        <f t="shared" si="36"/>
        <v>0</v>
      </c>
      <c r="BI23" s="43">
        <f t="shared" si="36"/>
        <v>0</v>
      </c>
      <c r="BJ23" s="43">
        <f t="shared" si="36"/>
        <v>0</v>
      </c>
      <c r="BK23" s="43">
        <f t="shared" si="36"/>
        <v>0</v>
      </c>
      <c r="BL23" s="43">
        <f t="shared" si="36"/>
        <v>0</v>
      </c>
      <c r="BM23" s="43">
        <f t="shared" si="16"/>
        <v>0</v>
      </c>
      <c r="BN23" s="43">
        <f t="shared" si="17"/>
        <v>0</v>
      </c>
      <c r="BO23" s="43">
        <f t="shared" si="18"/>
        <v>-15.775739999999999</v>
      </c>
      <c r="BP23" s="43">
        <f t="shared" si="19"/>
        <v>0</v>
      </c>
      <c r="BQ23" s="43">
        <f t="shared" si="20"/>
        <v>-1</v>
      </c>
      <c r="BR23" s="43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43">
        <f t="shared" si="0"/>
        <v>0</v>
      </c>
      <c r="F24" s="43">
        <f t="shared" si="1"/>
        <v>0</v>
      </c>
      <c r="G24" s="43">
        <f t="shared" si="2"/>
        <v>0</v>
      </c>
      <c r="H24" s="43">
        <f t="shared" si="3"/>
        <v>0</v>
      </c>
      <c r="I24" s="43">
        <f t="shared" si="4"/>
        <v>0</v>
      </c>
      <c r="J24" s="43">
        <f t="shared" si="5"/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f t="shared" si="8"/>
        <v>0</v>
      </c>
      <c r="AJ24" s="43">
        <f t="shared" si="9"/>
        <v>0</v>
      </c>
      <c r="AK24" s="43">
        <f t="shared" si="10"/>
        <v>0</v>
      </c>
      <c r="AL24" s="43">
        <f t="shared" si="11"/>
        <v>0</v>
      </c>
      <c r="AM24" s="43">
        <f t="shared" si="12"/>
        <v>0</v>
      </c>
      <c r="AN24" s="43">
        <f t="shared" si="13"/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f t="shared" si="16"/>
        <v>0</v>
      </c>
      <c r="BN24" s="43">
        <f t="shared" si="17"/>
        <v>0</v>
      </c>
      <c r="BO24" s="43">
        <f t="shared" si="18"/>
        <v>0</v>
      </c>
      <c r="BP24" s="43">
        <f t="shared" si="19"/>
        <v>0</v>
      </c>
      <c r="BQ24" s="43">
        <f t="shared" si="20"/>
        <v>0</v>
      </c>
      <c r="BR24" s="43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43">
        <f t="shared" si="0"/>
        <v>0</v>
      </c>
      <c r="F25" s="43">
        <f t="shared" si="1"/>
        <v>0</v>
      </c>
      <c r="G25" s="43">
        <f t="shared" si="2"/>
        <v>0</v>
      </c>
      <c r="H25" s="43">
        <f t="shared" si="3"/>
        <v>0</v>
      </c>
      <c r="I25" s="43">
        <f t="shared" si="4"/>
        <v>0</v>
      </c>
      <c r="J25" s="43">
        <f t="shared" si="5"/>
        <v>0</v>
      </c>
      <c r="K25" s="43">
        <f t="shared" ref="K25:AB25" si="37">SUM(K88)</f>
        <v>0</v>
      </c>
      <c r="L25" s="43">
        <f t="shared" si="37"/>
        <v>0</v>
      </c>
      <c r="M25" s="43">
        <f t="shared" si="37"/>
        <v>0</v>
      </c>
      <c r="N25" s="43">
        <f t="shared" si="37"/>
        <v>0</v>
      </c>
      <c r="O25" s="43">
        <f t="shared" si="37"/>
        <v>0</v>
      </c>
      <c r="P25" s="43">
        <f t="shared" si="37"/>
        <v>0</v>
      </c>
      <c r="Q25" s="43">
        <f t="shared" si="37"/>
        <v>0</v>
      </c>
      <c r="R25" s="43">
        <f t="shared" si="37"/>
        <v>0</v>
      </c>
      <c r="S25" s="43">
        <f t="shared" si="37"/>
        <v>0</v>
      </c>
      <c r="T25" s="43">
        <f t="shared" si="37"/>
        <v>0</v>
      </c>
      <c r="U25" s="43">
        <f t="shared" si="37"/>
        <v>0</v>
      </c>
      <c r="V25" s="43">
        <f t="shared" si="37"/>
        <v>0</v>
      </c>
      <c r="W25" s="43">
        <f t="shared" si="37"/>
        <v>0</v>
      </c>
      <c r="X25" s="43">
        <f t="shared" si="37"/>
        <v>0</v>
      </c>
      <c r="Y25" s="43">
        <f t="shared" si="37"/>
        <v>0</v>
      </c>
      <c r="Z25" s="43">
        <f t="shared" si="37"/>
        <v>0</v>
      </c>
      <c r="AA25" s="43">
        <f t="shared" si="37"/>
        <v>0</v>
      </c>
      <c r="AB25" s="43">
        <f t="shared" si="37"/>
        <v>0</v>
      </c>
      <c r="AC25" s="43">
        <f t="shared" ref="AC25:AH25" si="38">SUM(AC88)</f>
        <v>0</v>
      </c>
      <c r="AD25" s="43">
        <f t="shared" si="38"/>
        <v>0</v>
      </c>
      <c r="AE25" s="43">
        <f t="shared" si="38"/>
        <v>0</v>
      </c>
      <c r="AF25" s="43">
        <f t="shared" si="38"/>
        <v>0</v>
      </c>
      <c r="AG25" s="43">
        <f t="shared" si="38"/>
        <v>0</v>
      </c>
      <c r="AH25" s="43">
        <f t="shared" si="38"/>
        <v>0</v>
      </c>
      <c r="AI25" s="43">
        <f t="shared" si="8"/>
        <v>0</v>
      </c>
      <c r="AJ25" s="43">
        <f t="shared" si="9"/>
        <v>0</v>
      </c>
      <c r="AK25" s="43">
        <f t="shared" si="10"/>
        <v>0</v>
      </c>
      <c r="AL25" s="43">
        <f t="shared" si="11"/>
        <v>0</v>
      </c>
      <c r="AM25" s="43">
        <f t="shared" si="12"/>
        <v>0</v>
      </c>
      <c r="AN25" s="43">
        <f t="shared" si="13"/>
        <v>0</v>
      </c>
      <c r="AO25" s="43">
        <f t="shared" ref="AO25:AT25" si="39">SUM(AO88)</f>
        <v>0</v>
      </c>
      <c r="AP25" s="43">
        <f t="shared" si="39"/>
        <v>0</v>
      </c>
      <c r="AQ25" s="43">
        <f t="shared" si="39"/>
        <v>0</v>
      </c>
      <c r="AR25" s="43">
        <f t="shared" si="39"/>
        <v>0</v>
      </c>
      <c r="AS25" s="43">
        <f t="shared" si="39"/>
        <v>0</v>
      </c>
      <c r="AT25" s="43">
        <f t="shared" si="39"/>
        <v>0</v>
      </c>
      <c r="AU25" s="43">
        <f t="shared" ref="AU25:BL25" si="40">SUM(AU88)</f>
        <v>0</v>
      </c>
      <c r="AV25" s="43">
        <f t="shared" si="40"/>
        <v>0</v>
      </c>
      <c r="AW25" s="43">
        <f t="shared" si="40"/>
        <v>0</v>
      </c>
      <c r="AX25" s="43">
        <f t="shared" si="40"/>
        <v>0</v>
      </c>
      <c r="AY25" s="43">
        <f t="shared" si="40"/>
        <v>0</v>
      </c>
      <c r="AZ25" s="43">
        <f t="shared" si="40"/>
        <v>0</v>
      </c>
      <c r="BA25" s="43">
        <f t="shared" si="40"/>
        <v>0</v>
      </c>
      <c r="BB25" s="43">
        <f t="shared" si="40"/>
        <v>0</v>
      </c>
      <c r="BC25" s="43">
        <f t="shared" si="40"/>
        <v>0</v>
      </c>
      <c r="BD25" s="43">
        <f t="shared" si="40"/>
        <v>0</v>
      </c>
      <c r="BE25" s="43">
        <f t="shared" si="40"/>
        <v>0</v>
      </c>
      <c r="BF25" s="43">
        <f t="shared" si="40"/>
        <v>0</v>
      </c>
      <c r="BG25" s="43">
        <f t="shared" si="40"/>
        <v>0</v>
      </c>
      <c r="BH25" s="43">
        <f t="shared" si="40"/>
        <v>0</v>
      </c>
      <c r="BI25" s="43">
        <f t="shared" si="40"/>
        <v>0</v>
      </c>
      <c r="BJ25" s="43">
        <f t="shared" si="40"/>
        <v>0</v>
      </c>
      <c r="BK25" s="43">
        <f t="shared" si="40"/>
        <v>0</v>
      </c>
      <c r="BL25" s="43">
        <f t="shared" si="40"/>
        <v>0</v>
      </c>
      <c r="BM25" s="43">
        <f t="shared" si="16"/>
        <v>0</v>
      </c>
      <c r="BN25" s="43">
        <f t="shared" si="17"/>
        <v>0</v>
      </c>
      <c r="BO25" s="43">
        <f t="shared" si="18"/>
        <v>0</v>
      </c>
      <c r="BP25" s="43">
        <f t="shared" si="19"/>
        <v>0</v>
      </c>
      <c r="BQ25" s="43">
        <f t="shared" si="20"/>
        <v>0</v>
      </c>
      <c r="BR25" s="43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44">
        <f t="shared" si="0"/>
        <v>11.04</v>
      </c>
      <c r="F26" s="44">
        <f t="shared" si="1"/>
        <v>0</v>
      </c>
      <c r="G26" s="44">
        <f t="shared" si="2"/>
        <v>38.516980163175297</v>
      </c>
      <c r="H26" s="44">
        <f t="shared" si="3"/>
        <v>0</v>
      </c>
      <c r="I26" s="44">
        <f t="shared" si="4"/>
        <v>0</v>
      </c>
      <c r="J26" s="44">
        <f t="shared" si="5"/>
        <v>163</v>
      </c>
      <c r="K26" s="44">
        <f t="shared" ref="K26:AB26" si="41">K27</f>
        <v>0</v>
      </c>
      <c r="L26" s="44">
        <f t="shared" si="41"/>
        <v>0</v>
      </c>
      <c r="M26" s="44">
        <f t="shared" si="41"/>
        <v>0</v>
      </c>
      <c r="N26" s="44">
        <f t="shared" si="41"/>
        <v>0</v>
      </c>
      <c r="O26" s="44">
        <f t="shared" si="41"/>
        <v>0</v>
      </c>
      <c r="P26" s="44">
        <f t="shared" si="41"/>
        <v>0</v>
      </c>
      <c r="Q26" s="44">
        <f t="shared" si="41"/>
        <v>0</v>
      </c>
      <c r="R26" s="44">
        <f t="shared" si="41"/>
        <v>0</v>
      </c>
      <c r="S26" s="44">
        <f t="shared" si="41"/>
        <v>0</v>
      </c>
      <c r="T26" s="44">
        <f t="shared" si="41"/>
        <v>0</v>
      </c>
      <c r="U26" s="44">
        <f t="shared" si="41"/>
        <v>0</v>
      </c>
      <c r="V26" s="44">
        <f t="shared" si="41"/>
        <v>0</v>
      </c>
      <c r="W26" s="44">
        <f t="shared" si="41"/>
        <v>0</v>
      </c>
      <c r="X26" s="44">
        <f t="shared" si="41"/>
        <v>0</v>
      </c>
      <c r="Y26" s="44">
        <f t="shared" si="41"/>
        <v>0</v>
      </c>
      <c r="Z26" s="44">
        <f t="shared" si="41"/>
        <v>0</v>
      </c>
      <c r="AA26" s="44">
        <f t="shared" si="41"/>
        <v>0</v>
      </c>
      <c r="AB26" s="44">
        <f t="shared" si="41"/>
        <v>0</v>
      </c>
      <c r="AC26" s="44">
        <f t="shared" ref="AC26:AH26" si="42">AC27</f>
        <v>11.04</v>
      </c>
      <c r="AD26" s="44">
        <f t="shared" si="42"/>
        <v>0</v>
      </c>
      <c r="AE26" s="44">
        <f t="shared" si="42"/>
        <v>38.516980163175297</v>
      </c>
      <c r="AF26" s="44">
        <f t="shared" si="42"/>
        <v>0</v>
      </c>
      <c r="AG26" s="44">
        <f t="shared" si="42"/>
        <v>0</v>
      </c>
      <c r="AH26" s="44">
        <f t="shared" si="42"/>
        <v>163</v>
      </c>
      <c r="AI26" s="44">
        <f t="shared" si="8"/>
        <v>0</v>
      </c>
      <c r="AJ26" s="44">
        <f t="shared" si="9"/>
        <v>0</v>
      </c>
      <c r="AK26" s="44">
        <f t="shared" si="10"/>
        <v>0</v>
      </c>
      <c r="AL26" s="44">
        <f t="shared" si="11"/>
        <v>0</v>
      </c>
      <c r="AM26" s="44">
        <f t="shared" si="12"/>
        <v>0</v>
      </c>
      <c r="AN26" s="44">
        <f t="shared" si="13"/>
        <v>0</v>
      </c>
      <c r="AO26" s="44">
        <f t="shared" ref="AO26:BL26" si="43">AO27</f>
        <v>0</v>
      </c>
      <c r="AP26" s="44">
        <f t="shared" si="43"/>
        <v>0</v>
      </c>
      <c r="AQ26" s="44">
        <f t="shared" si="43"/>
        <v>0</v>
      </c>
      <c r="AR26" s="44">
        <f t="shared" si="43"/>
        <v>0</v>
      </c>
      <c r="AS26" s="44">
        <f t="shared" si="43"/>
        <v>0</v>
      </c>
      <c r="AT26" s="44">
        <f t="shared" si="43"/>
        <v>0</v>
      </c>
      <c r="AU26" s="44">
        <f t="shared" si="43"/>
        <v>0</v>
      </c>
      <c r="AV26" s="44">
        <f t="shared" si="43"/>
        <v>0</v>
      </c>
      <c r="AW26" s="44">
        <f t="shared" si="43"/>
        <v>0</v>
      </c>
      <c r="AX26" s="44">
        <f t="shared" si="43"/>
        <v>0</v>
      </c>
      <c r="AY26" s="44">
        <f t="shared" si="43"/>
        <v>0</v>
      </c>
      <c r="AZ26" s="44">
        <f t="shared" si="43"/>
        <v>0</v>
      </c>
      <c r="BA26" s="44">
        <f t="shared" si="43"/>
        <v>0</v>
      </c>
      <c r="BB26" s="44">
        <f t="shared" si="43"/>
        <v>0</v>
      </c>
      <c r="BC26" s="44">
        <f t="shared" si="43"/>
        <v>0</v>
      </c>
      <c r="BD26" s="44">
        <f t="shared" si="43"/>
        <v>0</v>
      </c>
      <c r="BE26" s="44">
        <f t="shared" si="43"/>
        <v>0</v>
      </c>
      <c r="BF26" s="44">
        <f t="shared" si="43"/>
        <v>0</v>
      </c>
      <c r="BG26" s="44">
        <f t="shared" si="43"/>
        <v>0</v>
      </c>
      <c r="BH26" s="44">
        <f t="shared" si="43"/>
        <v>0</v>
      </c>
      <c r="BI26" s="44">
        <f t="shared" si="43"/>
        <v>0</v>
      </c>
      <c r="BJ26" s="44">
        <f t="shared" si="43"/>
        <v>0</v>
      </c>
      <c r="BK26" s="44">
        <f t="shared" si="43"/>
        <v>0</v>
      </c>
      <c r="BL26" s="44">
        <f t="shared" si="43"/>
        <v>0</v>
      </c>
      <c r="BM26" s="44">
        <f t="shared" si="16"/>
        <v>-11.04</v>
      </c>
      <c r="BN26" s="44">
        <f t="shared" si="17"/>
        <v>0</v>
      </c>
      <c r="BO26" s="44">
        <f t="shared" si="18"/>
        <v>-38.516980163175297</v>
      </c>
      <c r="BP26" s="44">
        <f t="shared" si="19"/>
        <v>0</v>
      </c>
      <c r="BQ26" s="44">
        <f t="shared" si="20"/>
        <v>0</v>
      </c>
      <c r="BR26" s="44">
        <f t="shared" si="21"/>
        <v>-163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6" t="s">
        <v>102</v>
      </c>
      <c r="B27" s="37" t="s">
        <v>103</v>
      </c>
      <c r="C27" s="53" t="s">
        <v>86</v>
      </c>
      <c r="D27" s="53" t="s">
        <v>87</v>
      </c>
      <c r="E27" s="45">
        <f t="shared" si="0"/>
        <v>11.04</v>
      </c>
      <c r="F27" s="45">
        <f t="shared" si="1"/>
        <v>0</v>
      </c>
      <c r="G27" s="45">
        <f t="shared" si="2"/>
        <v>38.516980163175297</v>
      </c>
      <c r="H27" s="45">
        <f t="shared" si="3"/>
        <v>0</v>
      </c>
      <c r="I27" s="45">
        <f t="shared" si="4"/>
        <v>0</v>
      </c>
      <c r="J27" s="45">
        <f t="shared" si="5"/>
        <v>163</v>
      </c>
      <c r="K27" s="46">
        <f t="shared" ref="K27:AB27" si="44">SUM(K28:K30)</f>
        <v>0</v>
      </c>
      <c r="L27" s="46">
        <f t="shared" si="44"/>
        <v>0</v>
      </c>
      <c r="M27" s="46">
        <f t="shared" si="44"/>
        <v>0</v>
      </c>
      <c r="N27" s="46">
        <f t="shared" si="44"/>
        <v>0</v>
      </c>
      <c r="O27" s="46">
        <f t="shared" si="44"/>
        <v>0</v>
      </c>
      <c r="P27" s="46">
        <f t="shared" si="44"/>
        <v>0</v>
      </c>
      <c r="Q27" s="46">
        <f t="shared" si="44"/>
        <v>0</v>
      </c>
      <c r="R27" s="46">
        <f t="shared" si="44"/>
        <v>0</v>
      </c>
      <c r="S27" s="46">
        <f t="shared" si="44"/>
        <v>0</v>
      </c>
      <c r="T27" s="46">
        <f t="shared" si="44"/>
        <v>0</v>
      </c>
      <c r="U27" s="46">
        <f t="shared" si="44"/>
        <v>0</v>
      </c>
      <c r="V27" s="46">
        <f t="shared" si="44"/>
        <v>0</v>
      </c>
      <c r="W27" s="46">
        <f t="shared" si="44"/>
        <v>0</v>
      </c>
      <c r="X27" s="46">
        <f t="shared" si="44"/>
        <v>0</v>
      </c>
      <c r="Y27" s="46">
        <f t="shared" si="44"/>
        <v>0</v>
      </c>
      <c r="Z27" s="46">
        <f t="shared" si="44"/>
        <v>0</v>
      </c>
      <c r="AA27" s="46">
        <f t="shared" si="44"/>
        <v>0</v>
      </c>
      <c r="AB27" s="46">
        <f t="shared" si="44"/>
        <v>0</v>
      </c>
      <c r="AC27" s="46">
        <f t="shared" ref="AC27:AH27" si="45">SUM(AC28:AC30)</f>
        <v>11.04</v>
      </c>
      <c r="AD27" s="46">
        <f t="shared" si="45"/>
        <v>0</v>
      </c>
      <c r="AE27" s="46">
        <f t="shared" si="45"/>
        <v>38.516980163175297</v>
      </c>
      <c r="AF27" s="46">
        <f t="shared" si="45"/>
        <v>0</v>
      </c>
      <c r="AG27" s="46">
        <f t="shared" si="45"/>
        <v>0</v>
      </c>
      <c r="AH27" s="46">
        <f t="shared" si="45"/>
        <v>163</v>
      </c>
      <c r="AI27" s="46">
        <f t="shared" si="8"/>
        <v>0</v>
      </c>
      <c r="AJ27" s="46">
        <f t="shared" si="9"/>
        <v>0</v>
      </c>
      <c r="AK27" s="46">
        <f t="shared" si="10"/>
        <v>0</v>
      </c>
      <c r="AL27" s="46">
        <f t="shared" si="11"/>
        <v>0</v>
      </c>
      <c r="AM27" s="46">
        <f t="shared" si="12"/>
        <v>0</v>
      </c>
      <c r="AN27" s="46">
        <f t="shared" si="13"/>
        <v>0</v>
      </c>
      <c r="AO27" s="46">
        <f t="shared" ref="AO27:BL27" si="46">SUM(AO28:AO30)</f>
        <v>0</v>
      </c>
      <c r="AP27" s="46">
        <f t="shared" si="46"/>
        <v>0</v>
      </c>
      <c r="AQ27" s="46">
        <f t="shared" si="46"/>
        <v>0</v>
      </c>
      <c r="AR27" s="46">
        <f t="shared" si="46"/>
        <v>0</v>
      </c>
      <c r="AS27" s="46">
        <f t="shared" si="46"/>
        <v>0</v>
      </c>
      <c r="AT27" s="46">
        <f t="shared" si="46"/>
        <v>0</v>
      </c>
      <c r="AU27" s="46">
        <f t="shared" si="46"/>
        <v>0</v>
      </c>
      <c r="AV27" s="46">
        <f t="shared" si="46"/>
        <v>0</v>
      </c>
      <c r="AW27" s="46">
        <f t="shared" si="46"/>
        <v>0</v>
      </c>
      <c r="AX27" s="46">
        <f t="shared" si="46"/>
        <v>0</v>
      </c>
      <c r="AY27" s="46">
        <f t="shared" si="46"/>
        <v>0</v>
      </c>
      <c r="AZ27" s="46">
        <f t="shared" si="46"/>
        <v>0</v>
      </c>
      <c r="BA27" s="46">
        <f t="shared" si="46"/>
        <v>0</v>
      </c>
      <c r="BB27" s="46">
        <f t="shared" si="46"/>
        <v>0</v>
      </c>
      <c r="BC27" s="46">
        <f t="shared" si="46"/>
        <v>0</v>
      </c>
      <c r="BD27" s="46">
        <f t="shared" si="46"/>
        <v>0</v>
      </c>
      <c r="BE27" s="46">
        <f t="shared" si="46"/>
        <v>0</v>
      </c>
      <c r="BF27" s="46">
        <f t="shared" si="46"/>
        <v>0</v>
      </c>
      <c r="BG27" s="46">
        <f t="shared" si="46"/>
        <v>0</v>
      </c>
      <c r="BH27" s="46">
        <f t="shared" si="46"/>
        <v>0</v>
      </c>
      <c r="BI27" s="46">
        <f t="shared" si="46"/>
        <v>0</v>
      </c>
      <c r="BJ27" s="46">
        <f t="shared" si="46"/>
        <v>0</v>
      </c>
      <c r="BK27" s="46">
        <f t="shared" si="46"/>
        <v>0</v>
      </c>
      <c r="BL27" s="46">
        <f t="shared" si="46"/>
        <v>0</v>
      </c>
      <c r="BM27" s="46">
        <f t="shared" si="16"/>
        <v>-11.04</v>
      </c>
      <c r="BN27" s="46">
        <f t="shared" si="17"/>
        <v>0</v>
      </c>
      <c r="BO27" s="46">
        <f t="shared" si="18"/>
        <v>-38.516980163175297</v>
      </c>
      <c r="BP27" s="46">
        <f t="shared" si="19"/>
        <v>0</v>
      </c>
      <c r="BQ27" s="46">
        <f t="shared" si="20"/>
        <v>0</v>
      </c>
      <c r="BR27" s="46">
        <f t="shared" si="21"/>
        <v>-163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1.04</v>
      </c>
      <c r="F28" s="11">
        <f t="shared" si="1"/>
        <v>0</v>
      </c>
      <c r="G28" s="11">
        <f t="shared" si="2"/>
        <v>17.952207038588753</v>
      </c>
      <c r="H28" s="11">
        <f t="shared" si="3"/>
        <v>0</v>
      </c>
      <c r="I28" s="11">
        <f t="shared" si="4"/>
        <v>0</v>
      </c>
      <c r="J28" s="11">
        <f t="shared" si="5"/>
        <v>163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1.04</v>
      </c>
      <c r="AD28" s="12">
        <v>0</v>
      </c>
      <c r="AE28" s="12">
        <v>17.952207038588753</v>
      </c>
      <c r="AF28" s="12">
        <v>0</v>
      </c>
      <c r="AG28" s="12">
        <v>0</v>
      </c>
      <c r="AH28" s="12">
        <v>163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-1.04</v>
      </c>
      <c r="BN28" s="12">
        <f t="shared" si="17"/>
        <v>0</v>
      </c>
      <c r="BO28" s="12">
        <f t="shared" si="18"/>
        <v>-17.952207038588753</v>
      </c>
      <c r="BP28" s="12">
        <f t="shared" si="19"/>
        <v>0</v>
      </c>
      <c r="BQ28" s="12">
        <f t="shared" si="20"/>
        <v>0</v>
      </c>
      <c r="BR28" s="12">
        <f t="shared" si="21"/>
        <v>-163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</v>
      </c>
      <c r="F29" s="11">
        <f t="shared" si="1"/>
        <v>0</v>
      </c>
      <c r="G29" s="11">
        <f t="shared" si="2"/>
        <v>20.564773124586544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</v>
      </c>
      <c r="AD29" s="12">
        <v>0</v>
      </c>
      <c r="AE29" s="12">
        <v>20.564773124586544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</v>
      </c>
      <c r="BN29" s="12">
        <f t="shared" si="17"/>
        <v>0</v>
      </c>
      <c r="BO29" s="12">
        <f t="shared" si="18"/>
        <v>-20.564773124586544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7">
        <f t="shared" si="0"/>
        <v>1.1800000000000002</v>
      </c>
      <c r="F31" s="47">
        <f t="shared" si="1"/>
        <v>0</v>
      </c>
      <c r="G31" s="47">
        <f t="shared" si="2"/>
        <v>0</v>
      </c>
      <c r="H31" s="47">
        <f t="shared" si="3"/>
        <v>0</v>
      </c>
      <c r="I31" s="47">
        <f t="shared" si="4"/>
        <v>40</v>
      </c>
      <c r="J31" s="47">
        <f t="shared" si="5"/>
        <v>1580</v>
      </c>
      <c r="K31" s="47">
        <f t="shared" ref="K31:AB31" si="47">SUM(K32,K42,K56,K68)</f>
        <v>0</v>
      </c>
      <c r="L31" s="47">
        <f t="shared" si="47"/>
        <v>0</v>
      </c>
      <c r="M31" s="47">
        <f t="shared" si="47"/>
        <v>0</v>
      </c>
      <c r="N31" s="47">
        <f t="shared" si="47"/>
        <v>0</v>
      </c>
      <c r="O31" s="47">
        <f t="shared" si="47"/>
        <v>0</v>
      </c>
      <c r="P31" s="47">
        <f t="shared" si="47"/>
        <v>0</v>
      </c>
      <c r="Q31" s="47">
        <f t="shared" si="47"/>
        <v>0</v>
      </c>
      <c r="R31" s="47">
        <f t="shared" si="47"/>
        <v>0</v>
      </c>
      <c r="S31" s="47">
        <f t="shared" si="47"/>
        <v>0</v>
      </c>
      <c r="T31" s="47">
        <f t="shared" si="47"/>
        <v>0</v>
      </c>
      <c r="U31" s="47">
        <f t="shared" si="47"/>
        <v>0</v>
      </c>
      <c r="V31" s="47">
        <f t="shared" si="47"/>
        <v>0</v>
      </c>
      <c r="W31" s="47">
        <f t="shared" si="47"/>
        <v>0</v>
      </c>
      <c r="X31" s="47">
        <f t="shared" si="47"/>
        <v>0</v>
      </c>
      <c r="Y31" s="47">
        <f t="shared" si="47"/>
        <v>0</v>
      </c>
      <c r="Z31" s="47">
        <f t="shared" si="47"/>
        <v>0</v>
      </c>
      <c r="AA31" s="47">
        <f t="shared" si="47"/>
        <v>0</v>
      </c>
      <c r="AB31" s="47">
        <f t="shared" si="47"/>
        <v>0</v>
      </c>
      <c r="AC31" s="47">
        <f t="shared" ref="AC31:AH31" si="48">SUM(AC32,AC42,AC56,AC68)</f>
        <v>1.1800000000000002</v>
      </c>
      <c r="AD31" s="47">
        <f t="shared" si="48"/>
        <v>0</v>
      </c>
      <c r="AE31" s="47">
        <f t="shared" si="48"/>
        <v>0</v>
      </c>
      <c r="AF31" s="47">
        <f t="shared" si="48"/>
        <v>0</v>
      </c>
      <c r="AG31" s="47">
        <f t="shared" si="48"/>
        <v>40</v>
      </c>
      <c r="AH31" s="47">
        <f t="shared" si="48"/>
        <v>1580</v>
      </c>
      <c r="AI31" s="47">
        <f t="shared" si="8"/>
        <v>0</v>
      </c>
      <c r="AJ31" s="47">
        <f t="shared" si="9"/>
        <v>0</v>
      </c>
      <c r="AK31" s="47">
        <f t="shared" si="10"/>
        <v>0</v>
      </c>
      <c r="AL31" s="47">
        <f t="shared" si="11"/>
        <v>0</v>
      </c>
      <c r="AM31" s="47">
        <f t="shared" si="12"/>
        <v>0</v>
      </c>
      <c r="AN31" s="47">
        <f t="shared" si="13"/>
        <v>54</v>
      </c>
      <c r="AO31" s="47">
        <f t="shared" ref="AO31:AT31" si="49">SUM(AO32,AO42,AO56,AO68)</f>
        <v>0</v>
      </c>
      <c r="AP31" s="47">
        <f t="shared" si="49"/>
        <v>0</v>
      </c>
      <c r="AQ31" s="47">
        <f t="shared" si="49"/>
        <v>0</v>
      </c>
      <c r="AR31" s="47">
        <f t="shared" si="49"/>
        <v>0</v>
      </c>
      <c r="AS31" s="47">
        <f t="shared" si="49"/>
        <v>0</v>
      </c>
      <c r="AT31" s="47">
        <f t="shared" si="49"/>
        <v>54</v>
      </c>
      <c r="AU31" s="47">
        <f t="shared" ref="AU31:BL31" si="50">SUM(AU32,AU42,AU56,AU68)</f>
        <v>0</v>
      </c>
      <c r="AV31" s="47">
        <f t="shared" si="50"/>
        <v>0</v>
      </c>
      <c r="AW31" s="47">
        <f t="shared" si="50"/>
        <v>0</v>
      </c>
      <c r="AX31" s="47">
        <f t="shared" si="50"/>
        <v>0</v>
      </c>
      <c r="AY31" s="47">
        <f t="shared" si="50"/>
        <v>0</v>
      </c>
      <c r="AZ31" s="47">
        <f t="shared" si="50"/>
        <v>0</v>
      </c>
      <c r="BA31" s="47">
        <f t="shared" si="50"/>
        <v>0</v>
      </c>
      <c r="BB31" s="47">
        <f t="shared" si="50"/>
        <v>0</v>
      </c>
      <c r="BC31" s="47">
        <f t="shared" si="50"/>
        <v>0</v>
      </c>
      <c r="BD31" s="47">
        <f t="shared" si="50"/>
        <v>0</v>
      </c>
      <c r="BE31" s="47">
        <f t="shared" si="50"/>
        <v>0</v>
      </c>
      <c r="BF31" s="47">
        <f t="shared" si="50"/>
        <v>0</v>
      </c>
      <c r="BG31" s="47">
        <f t="shared" si="50"/>
        <v>0</v>
      </c>
      <c r="BH31" s="47">
        <f t="shared" si="50"/>
        <v>0</v>
      </c>
      <c r="BI31" s="47">
        <f t="shared" si="50"/>
        <v>0</v>
      </c>
      <c r="BJ31" s="47">
        <f t="shared" si="50"/>
        <v>0</v>
      </c>
      <c r="BK31" s="47">
        <f t="shared" si="50"/>
        <v>0</v>
      </c>
      <c r="BL31" s="47">
        <f t="shared" si="50"/>
        <v>0</v>
      </c>
      <c r="BM31" s="47">
        <f t="shared" si="16"/>
        <v>-1.1800000000000002</v>
      </c>
      <c r="BN31" s="47">
        <f t="shared" si="17"/>
        <v>0</v>
      </c>
      <c r="BO31" s="47">
        <f t="shared" si="18"/>
        <v>0</v>
      </c>
      <c r="BP31" s="47">
        <f t="shared" si="19"/>
        <v>0</v>
      </c>
      <c r="BQ31" s="47">
        <f t="shared" si="20"/>
        <v>-40</v>
      </c>
      <c r="BR31" s="47">
        <f t="shared" si="21"/>
        <v>-1526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44">
        <f t="shared" si="0"/>
        <v>1.1800000000000002</v>
      </c>
      <c r="F32" s="44">
        <f t="shared" si="1"/>
        <v>0</v>
      </c>
      <c r="G32" s="44">
        <f t="shared" si="2"/>
        <v>0</v>
      </c>
      <c r="H32" s="44">
        <f t="shared" si="3"/>
        <v>0</v>
      </c>
      <c r="I32" s="44">
        <f t="shared" si="4"/>
        <v>40</v>
      </c>
      <c r="J32" s="44">
        <f t="shared" si="5"/>
        <v>0</v>
      </c>
      <c r="K32" s="44">
        <f t="shared" ref="K32:AB32" si="51">SUM(K33,K37,K40)</f>
        <v>0</v>
      </c>
      <c r="L32" s="44">
        <f t="shared" si="51"/>
        <v>0</v>
      </c>
      <c r="M32" s="44">
        <f t="shared" si="51"/>
        <v>0</v>
      </c>
      <c r="N32" s="44">
        <f t="shared" si="51"/>
        <v>0</v>
      </c>
      <c r="O32" s="44">
        <f t="shared" si="51"/>
        <v>0</v>
      </c>
      <c r="P32" s="44">
        <f t="shared" si="51"/>
        <v>0</v>
      </c>
      <c r="Q32" s="44">
        <f t="shared" si="51"/>
        <v>0</v>
      </c>
      <c r="R32" s="44">
        <f t="shared" si="51"/>
        <v>0</v>
      </c>
      <c r="S32" s="44">
        <f t="shared" si="51"/>
        <v>0</v>
      </c>
      <c r="T32" s="44">
        <f t="shared" si="51"/>
        <v>0</v>
      </c>
      <c r="U32" s="44">
        <f t="shared" si="51"/>
        <v>0</v>
      </c>
      <c r="V32" s="44">
        <f t="shared" si="51"/>
        <v>0</v>
      </c>
      <c r="W32" s="44">
        <f t="shared" si="51"/>
        <v>0</v>
      </c>
      <c r="X32" s="44">
        <f t="shared" si="51"/>
        <v>0</v>
      </c>
      <c r="Y32" s="44">
        <f t="shared" si="51"/>
        <v>0</v>
      </c>
      <c r="Z32" s="44">
        <f t="shared" si="51"/>
        <v>0</v>
      </c>
      <c r="AA32" s="44">
        <f t="shared" si="51"/>
        <v>0</v>
      </c>
      <c r="AB32" s="44">
        <f t="shared" si="51"/>
        <v>0</v>
      </c>
      <c r="AC32" s="44">
        <f t="shared" ref="AC32:AH32" si="52">SUM(AC33,AC37,AC40)</f>
        <v>1.1800000000000002</v>
      </c>
      <c r="AD32" s="44">
        <f t="shared" si="52"/>
        <v>0</v>
      </c>
      <c r="AE32" s="44">
        <f t="shared" si="52"/>
        <v>0</v>
      </c>
      <c r="AF32" s="44">
        <f t="shared" si="52"/>
        <v>0</v>
      </c>
      <c r="AG32" s="44">
        <f t="shared" si="52"/>
        <v>40</v>
      </c>
      <c r="AH32" s="44">
        <f t="shared" si="52"/>
        <v>0</v>
      </c>
      <c r="AI32" s="44">
        <f t="shared" si="8"/>
        <v>0</v>
      </c>
      <c r="AJ32" s="44">
        <f t="shared" si="9"/>
        <v>0</v>
      </c>
      <c r="AK32" s="44">
        <f t="shared" si="10"/>
        <v>0</v>
      </c>
      <c r="AL32" s="44">
        <f t="shared" si="11"/>
        <v>0</v>
      </c>
      <c r="AM32" s="44">
        <f t="shared" si="12"/>
        <v>0</v>
      </c>
      <c r="AN32" s="44">
        <f t="shared" si="13"/>
        <v>0</v>
      </c>
      <c r="AO32" s="44">
        <f t="shared" ref="AO32:AT32" si="53">SUM(AO33,AO37,AO40)</f>
        <v>0</v>
      </c>
      <c r="AP32" s="44">
        <f t="shared" si="53"/>
        <v>0</v>
      </c>
      <c r="AQ32" s="44">
        <f t="shared" si="53"/>
        <v>0</v>
      </c>
      <c r="AR32" s="44">
        <f t="shared" si="53"/>
        <v>0</v>
      </c>
      <c r="AS32" s="44">
        <f t="shared" si="53"/>
        <v>0</v>
      </c>
      <c r="AT32" s="44">
        <f t="shared" si="53"/>
        <v>0</v>
      </c>
      <c r="AU32" s="44">
        <f t="shared" ref="AU32:BL32" si="54">SUM(AU33,AU37,AU40)</f>
        <v>0</v>
      </c>
      <c r="AV32" s="44">
        <f t="shared" si="54"/>
        <v>0</v>
      </c>
      <c r="AW32" s="44">
        <f t="shared" si="54"/>
        <v>0</v>
      </c>
      <c r="AX32" s="44">
        <f t="shared" si="54"/>
        <v>0</v>
      </c>
      <c r="AY32" s="44">
        <f t="shared" si="54"/>
        <v>0</v>
      </c>
      <c r="AZ32" s="44">
        <f t="shared" si="54"/>
        <v>0</v>
      </c>
      <c r="BA32" s="44">
        <f t="shared" si="54"/>
        <v>0</v>
      </c>
      <c r="BB32" s="44">
        <f t="shared" si="54"/>
        <v>0</v>
      </c>
      <c r="BC32" s="44">
        <f t="shared" si="54"/>
        <v>0</v>
      </c>
      <c r="BD32" s="44">
        <f t="shared" si="54"/>
        <v>0</v>
      </c>
      <c r="BE32" s="44">
        <f t="shared" si="54"/>
        <v>0</v>
      </c>
      <c r="BF32" s="44">
        <f t="shared" si="54"/>
        <v>0</v>
      </c>
      <c r="BG32" s="44">
        <f t="shared" si="54"/>
        <v>0</v>
      </c>
      <c r="BH32" s="44">
        <f t="shared" si="54"/>
        <v>0</v>
      </c>
      <c r="BI32" s="44">
        <f t="shared" si="54"/>
        <v>0</v>
      </c>
      <c r="BJ32" s="44">
        <f t="shared" si="54"/>
        <v>0</v>
      </c>
      <c r="BK32" s="44">
        <f t="shared" si="54"/>
        <v>0</v>
      </c>
      <c r="BL32" s="44">
        <f t="shared" si="54"/>
        <v>0</v>
      </c>
      <c r="BM32" s="44">
        <f t="shared" si="16"/>
        <v>-1.1800000000000002</v>
      </c>
      <c r="BN32" s="44">
        <f t="shared" si="17"/>
        <v>0</v>
      </c>
      <c r="BO32" s="44">
        <f t="shared" si="18"/>
        <v>0</v>
      </c>
      <c r="BP32" s="44">
        <f t="shared" si="19"/>
        <v>0</v>
      </c>
      <c r="BQ32" s="44">
        <f t="shared" si="20"/>
        <v>-40</v>
      </c>
      <c r="BR32" s="44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7">
        <f t="shared" si="0"/>
        <v>0.8</v>
      </c>
      <c r="F33" s="47">
        <f t="shared" si="1"/>
        <v>0</v>
      </c>
      <c r="G33" s="47">
        <f t="shared" si="2"/>
        <v>0</v>
      </c>
      <c r="H33" s="47">
        <f t="shared" si="3"/>
        <v>0</v>
      </c>
      <c r="I33" s="47">
        <f t="shared" si="4"/>
        <v>25</v>
      </c>
      <c r="J33" s="47">
        <f t="shared" si="5"/>
        <v>0</v>
      </c>
      <c r="K33" s="47">
        <f t="shared" ref="K33:AB33" si="55">SUM(K34:K36)</f>
        <v>0</v>
      </c>
      <c r="L33" s="47">
        <f t="shared" si="55"/>
        <v>0</v>
      </c>
      <c r="M33" s="47">
        <f t="shared" si="55"/>
        <v>0</v>
      </c>
      <c r="N33" s="47">
        <f t="shared" si="55"/>
        <v>0</v>
      </c>
      <c r="O33" s="47">
        <f t="shared" si="55"/>
        <v>0</v>
      </c>
      <c r="P33" s="47">
        <f t="shared" si="55"/>
        <v>0</v>
      </c>
      <c r="Q33" s="47">
        <f t="shared" si="55"/>
        <v>0</v>
      </c>
      <c r="R33" s="47">
        <f t="shared" si="55"/>
        <v>0</v>
      </c>
      <c r="S33" s="47">
        <f t="shared" si="55"/>
        <v>0</v>
      </c>
      <c r="T33" s="47">
        <f t="shared" si="55"/>
        <v>0</v>
      </c>
      <c r="U33" s="47">
        <f t="shared" si="55"/>
        <v>0</v>
      </c>
      <c r="V33" s="47">
        <f t="shared" si="55"/>
        <v>0</v>
      </c>
      <c r="W33" s="47">
        <f t="shared" si="55"/>
        <v>0</v>
      </c>
      <c r="X33" s="47">
        <f t="shared" si="55"/>
        <v>0</v>
      </c>
      <c r="Y33" s="47">
        <f t="shared" si="55"/>
        <v>0</v>
      </c>
      <c r="Z33" s="47">
        <f t="shared" si="55"/>
        <v>0</v>
      </c>
      <c r="AA33" s="47">
        <f t="shared" si="55"/>
        <v>0</v>
      </c>
      <c r="AB33" s="47">
        <f t="shared" si="55"/>
        <v>0</v>
      </c>
      <c r="AC33" s="47">
        <f t="shared" ref="AC33:AH33" si="56">SUM(AC34:AC36)</f>
        <v>0.8</v>
      </c>
      <c r="AD33" s="47">
        <f t="shared" si="56"/>
        <v>0</v>
      </c>
      <c r="AE33" s="47">
        <f t="shared" si="56"/>
        <v>0</v>
      </c>
      <c r="AF33" s="47">
        <f t="shared" si="56"/>
        <v>0</v>
      </c>
      <c r="AG33" s="47">
        <f t="shared" si="56"/>
        <v>25</v>
      </c>
      <c r="AH33" s="47">
        <f t="shared" si="56"/>
        <v>0</v>
      </c>
      <c r="AI33" s="47">
        <f t="shared" si="8"/>
        <v>0</v>
      </c>
      <c r="AJ33" s="47">
        <f t="shared" si="9"/>
        <v>0</v>
      </c>
      <c r="AK33" s="47">
        <f t="shared" si="10"/>
        <v>0</v>
      </c>
      <c r="AL33" s="47">
        <f t="shared" si="11"/>
        <v>0</v>
      </c>
      <c r="AM33" s="47">
        <f t="shared" si="12"/>
        <v>0</v>
      </c>
      <c r="AN33" s="47">
        <f t="shared" si="13"/>
        <v>0</v>
      </c>
      <c r="AO33" s="47">
        <f t="shared" ref="AO33:AT33" si="57">SUM(AO34:AO36)</f>
        <v>0</v>
      </c>
      <c r="AP33" s="47">
        <f t="shared" si="57"/>
        <v>0</v>
      </c>
      <c r="AQ33" s="47">
        <f t="shared" si="57"/>
        <v>0</v>
      </c>
      <c r="AR33" s="47">
        <f t="shared" si="57"/>
        <v>0</v>
      </c>
      <c r="AS33" s="47">
        <f t="shared" si="57"/>
        <v>0</v>
      </c>
      <c r="AT33" s="47">
        <f t="shared" si="57"/>
        <v>0</v>
      </c>
      <c r="AU33" s="47">
        <f t="shared" ref="AU33:BL33" si="58">SUM(AU34:AU36)</f>
        <v>0</v>
      </c>
      <c r="AV33" s="47">
        <f t="shared" si="58"/>
        <v>0</v>
      </c>
      <c r="AW33" s="47">
        <f t="shared" si="58"/>
        <v>0</v>
      </c>
      <c r="AX33" s="47">
        <f t="shared" si="58"/>
        <v>0</v>
      </c>
      <c r="AY33" s="47">
        <f t="shared" si="58"/>
        <v>0</v>
      </c>
      <c r="AZ33" s="47">
        <f t="shared" si="58"/>
        <v>0</v>
      </c>
      <c r="BA33" s="47">
        <f t="shared" si="58"/>
        <v>0</v>
      </c>
      <c r="BB33" s="47">
        <f t="shared" si="58"/>
        <v>0</v>
      </c>
      <c r="BC33" s="47">
        <f t="shared" si="58"/>
        <v>0</v>
      </c>
      <c r="BD33" s="47">
        <f t="shared" si="58"/>
        <v>0</v>
      </c>
      <c r="BE33" s="47">
        <f t="shared" si="58"/>
        <v>0</v>
      </c>
      <c r="BF33" s="47">
        <f t="shared" si="58"/>
        <v>0</v>
      </c>
      <c r="BG33" s="47">
        <f t="shared" si="58"/>
        <v>0</v>
      </c>
      <c r="BH33" s="47">
        <f t="shared" si="58"/>
        <v>0</v>
      </c>
      <c r="BI33" s="47">
        <f t="shared" si="58"/>
        <v>0</v>
      </c>
      <c r="BJ33" s="47">
        <f t="shared" si="58"/>
        <v>0</v>
      </c>
      <c r="BK33" s="47">
        <f t="shared" si="58"/>
        <v>0</v>
      </c>
      <c r="BL33" s="47">
        <f t="shared" si="58"/>
        <v>0</v>
      </c>
      <c r="BM33" s="47">
        <f t="shared" si="16"/>
        <v>-0.8</v>
      </c>
      <c r="BN33" s="47">
        <f t="shared" si="17"/>
        <v>0</v>
      </c>
      <c r="BO33" s="47">
        <f t="shared" si="18"/>
        <v>0</v>
      </c>
      <c r="BP33" s="47">
        <f t="shared" si="19"/>
        <v>0</v>
      </c>
      <c r="BQ33" s="47">
        <f t="shared" si="20"/>
        <v>-25</v>
      </c>
      <c r="BR33" s="47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24" t="s">
        <v>156</v>
      </c>
      <c r="B34" s="54" t="s">
        <v>185</v>
      </c>
      <c r="C34" s="38" t="s">
        <v>170</v>
      </c>
      <c r="D34" s="25" t="s">
        <v>87</v>
      </c>
      <c r="E34" s="11">
        <f t="shared" si="0"/>
        <v>0.8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0.8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-0.8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25.5" x14ac:dyDescent="0.2">
      <c r="A35" s="24" t="s">
        <v>156</v>
      </c>
      <c r="B35" s="55" t="s">
        <v>186</v>
      </c>
      <c r="C35" s="25" t="s">
        <v>187</v>
      </c>
      <c r="D35" s="25" t="s">
        <v>87</v>
      </c>
      <c r="E35" s="11">
        <f t="shared" si="0"/>
        <v>0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2</v>
      </c>
      <c r="J35" s="11">
        <f t="shared" si="5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2</v>
      </c>
      <c r="AH35" s="11">
        <v>0</v>
      </c>
      <c r="AI35" s="11">
        <f t="shared" si="8"/>
        <v>0</v>
      </c>
      <c r="AJ35" s="11">
        <f t="shared" si="9"/>
        <v>0</v>
      </c>
      <c r="AK35" s="11">
        <f t="shared" si="10"/>
        <v>0</v>
      </c>
      <c r="AL35" s="11">
        <f t="shared" si="11"/>
        <v>0</v>
      </c>
      <c r="AM35" s="11">
        <f t="shared" si="12"/>
        <v>0</v>
      </c>
      <c r="AN35" s="11">
        <f t="shared" si="13"/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si="16"/>
        <v>0</v>
      </c>
      <c r="BN35" s="11">
        <f t="shared" si="17"/>
        <v>0</v>
      </c>
      <c r="BO35" s="11">
        <f t="shared" si="18"/>
        <v>0</v>
      </c>
      <c r="BP35" s="11">
        <f t="shared" si="19"/>
        <v>0</v>
      </c>
      <c r="BQ35" s="11">
        <f t="shared" si="20"/>
        <v>-2</v>
      </c>
      <c r="BR35" s="11">
        <f t="shared" si="21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76.5" outlineLevel="1" x14ac:dyDescent="0.2">
      <c r="A36" s="24" t="s">
        <v>156</v>
      </c>
      <c r="B36" s="55" t="s">
        <v>188</v>
      </c>
      <c r="C36" s="25" t="s">
        <v>189</v>
      </c>
      <c r="D36" s="25" t="s">
        <v>87</v>
      </c>
      <c r="E36" s="11">
        <f t="shared" si="0"/>
        <v>0</v>
      </c>
      <c r="F36" s="11">
        <f t="shared" si="1"/>
        <v>0</v>
      </c>
      <c r="G36" s="11">
        <f t="shared" si="2"/>
        <v>0</v>
      </c>
      <c r="H36" s="11">
        <f t="shared" si="3"/>
        <v>0</v>
      </c>
      <c r="I36" s="11">
        <f t="shared" si="4"/>
        <v>23</v>
      </c>
      <c r="J36" s="11">
        <f t="shared" si="5"/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23</v>
      </c>
      <c r="AH36" s="11">
        <v>0</v>
      </c>
      <c r="AI36" s="11">
        <f t="shared" si="8"/>
        <v>0</v>
      </c>
      <c r="AJ36" s="11">
        <f t="shared" si="9"/>
        <v>0</v>
      </c>
      <c r="AK36" s="11">
        <f t="shared" si="10"/>
        <v>0</v>
      </c>
      <c r="AL36" s="11">
        <f t="shared" si="11"/>
        <v>0</v>
      </c>
      <c r="AM36" s="11">
        <f t="shared" si="12"/>
        <v>0</v>
      </c>
      <c r="AN36" s="11">
        <f t="shared" si="13"/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f t="shared" si="16"/>
        <v>0</v>
      </c>
      <c r="BN36" s="11">
        <f t="shared" si="17"/>
        <v>0</v>
      </c>
      <c r="BO36" s="11">
        <f t="shared" si="18"/>
        <v>0</v>
      </c>
      <c r="BP36" s="11">
        <f t="shared" si="19"/>
        <v>0</v>
      </c>
      <c r="BQ36" s="11">
        <f t="shared" si="20"/>
        <v>-23</v>
      </c>
      <c r="BR36" s="11">
        <f t="shared" si="21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ht="25.5" customHeight="1" outlineLevel="1" x14ac:dyDescent="0.2">
      <c r="A37" s="19" t="s">
        <v>157</v>
      </c>
      <c r="B37" s="20" t="s">
        <v>137</v>
      </c>
      <c r="C37" s="20" t="s">
        <v>86</v>
      </c>
      <c r="D37" s="20" t="s">
        <v>87</v>
      </c>
      <c r="E37" s="44">
        <f t="shared" si="0"/>
        <v>0.38</v>
      </c>
      <c r="F37" s="44">
        <f t="shared" si="1"/>
        <v>0</v>
      </c>
      <c r="G37" s="44">
        <f t="shared" si="2"/>
        <v>0</v>
      </c>
      <c r="H37" s="44">
        <f t="shared" si="3"/>
        <v>0</v>
      </c>
      <c r="I37" s="44">
        <f t="shared" si="4"/>
        <v>15</v>
      </c>
      <c r="J37" s="44">
        <f t="shared" si="5"/>
        <v>0</v>
      </c>
      <c r="K37" s="44">
        <f t="shared" ref="K37:AB37" si="59">SUM(K38:K39)</f>
        <v>0</v>
      </c>
      <c r="L37" s="44">
        <f t="shared" si="59"/>
        <v>0</v>
      </c>
      <c r="M37" s="44">
        <f t="shared" si="59"/>
        <v>0</v>
      </c>
      <c r="N37" s="44">
        <f t="shared" si="59"/>
        <v>0</v>
      </c>
      <c r="O37" s="44">
        <f t="shared" si="59"/>
        <v>0</v>
      </c>
      <c r="P37" s="44">
        <f t="shared" si="59"/>
        <v>0</v>
      </c>
      <c r="Q37" s="44">
        <f t="shared" si="59"/>
        <v>0</v>
      </c>
      <c r="R37" s="44">
        <f t="shared" si="59"/>
        <v>0</v>
      </c>
      <c r="S37" s="44">
        <f t="shared" si="59"/>
        <v>0</v>
      </c>
      <c r="T37" s="44">
        <f t="shared" si="59"/>
        <v>0</v>
      </c>
      <c r="U37" s="44">
        <f t="shared" si="59"/>
        <v>0</v>
      </c>
      <c r="V37" s="44">
        <f t="shared" si="59"/>
        <v>0</v>
      </c>
      <c r="W37" s="44">
        <f t="shared" si="59"/>
        <v>0</v>
      </c>
      <c r="X37" s="44">
        <f t="shared" si="59"/>
        <v>0</v>
      </c>
      <c r="Y37" s="44">
        <f t="shared" si="59"/>
        <v>0</v>
      </c>
      <c r="Z37" s="44">
        <f t="shared" si="59"/>
        <v>0</v>
      </c>
      <c r="AA37" s="44">
        <f t="shared" si="59"/>
        <v>0</v>
      </c>
      <c r="AB37" s="44">
        <f t="shared" si="59"/>
        <v>0</v>
      </c>
      <c r="AC37" s="44">
        <f t="shared" ref="AC37:AH37" si="60">SUM(AC38:AC39)</f>
        <v>0.38</v>
      </c>
      <c r="AD37" s="44">
        <f t="shared" si="60"/>
        <v>0</v>
      </c>
      <c r="AE37" s="44">
        <f t="shared" si="60"/>
        <v>0</v>
      </c>
      <c r="AF37" s="44">
        <f t="shared" si="60"/>
        <v>0</v>
      </c>
      <c r="AG37" s="44">
        <f t="shared" si="60"/>
        <v>15</v>
      </c>
      <c r="AH37" s="44">
        <f t="shared" si="60"/>
        <v>0</v>
      </c>
      <c r="AI37" s="44">
        <f t="shared" si="8"/>
        <v>0</v>
      </c>
      <c r="AJ37" s="44">
        <f t="shared" si="9"/>
        <v>0</v>
      </c>
      <c r="AK37" s="44">
        <f t="shared" si="10"/>
        <v>0</v>
      </c>
      <c r="AL37" s="44">
        <f t="shared" si="11"/>
        <v>0</v>
      </c>
      <c r="AM37" s="44">
        <f t="shared" si="12"/>
        <v>0</v>
      </c>
      <c r="AN37" s="44">
        <f t="shared" si="13"/>
        <v>0</v>
      </c>
      <c r="AO37" s="44">
        <f t="shared" ref="AO37:BL37" si="61">SUM(AO38:AO39)</f>
        <v>0</v>
      </c>
      <c r="AP37" s="44">
        <f t="shared" si="61"/>
        <v>0</v>
      </c>
      <c r="AQ37" s="44">
        <f t="shared" si="61"/>
        <v>0</v>
      </c>
      <c r="AR37" s="44">
        <f t="shared" si="61"/>
        <v>0</v>
      </c>
      <c r="AS37" s="44">
        <f t="shared" si="61"/>
        <v>0</v>
      </c>
      <c r="AT37" s="44">
        <f t="shared" si="61"/>
        <v>0</v>
      </c>
      <c r="AU37" s="44">
        <f t="shared" si="61"/>
        <v>0</v>
      </c>
      <c r="AV37" s="44">
        <f t="shared" si="61"/>
        <v>0</v>
      </c>
      <c r="AW37" s="44">
        <f t="shared" si="61"/>
        <v>0</v>
      </c>
      <c r="AX37" s="44">
        <f t="shared" si="61"/>
        <v>0</v>
      </c>
      <c r="AY37" s="44">
        <f t="shared" si="61"/>
        <v>0</v>
      </c>
      <c r="AZ37" s="44">
        <f t="shared" si="61"/>
        <v>0</v>
      </c>
      <c r="BA37" s="44">
        <f t="shared" si="61"/>
        <v>0</v>
      </c>
      <c r="BB37" s="44">
        <f t="shared" si="61"/>
        <v>0</v>
      </c>
      <c r="BC37" s="44">
        <f t="shared" si="61"/>
        <v>0</v>
      </c>
      <c r="BD37" s="44">
        <f t="shared" si="61"/>
        <v>0</v>
      </c>
      <c r="BE37" s="44">
        <f t="shared" si="61"/>
        <v>0</v>
      </c>
      <c r="BF37" s="44">
        <f t="shared" si="61"/>
        <v>0</v>
      </c>
      <c r="BG37" s="44">
        <f t="shared" si="61"/>
        <v>0</v>
      </c>
      <c r="BH37" s="44">
        <f t="shared" si="61"/>
        <v>0</v>
      </c>
      <c r="BI37" s="44">
        <f t="shared" si="61"/>
        <v>0</v>
      </c>
      <c r="BJ37" s="44">
        <f t="shared" si="61"/>
        <v>0</v>
      </c>
      <c r="BK37" s="44">
        <f t="shared" si="61"/>
        <v>0</v>
      </c>
      <c r="BL37" s="44">
        <f t="shared" si="61"/>
        <v>0</v>
      </c>
      <c r="BM37" s="44">
        <f t="shared" si="16"/>
        <v>-0.38</v>
      </c>
      <c r="BN37" s="44">
        <f t="shared" si="17"/>
        <v>0</v>
      </c>
      <c r="BO37" s="44">
        <f t="shared" si="18"/>
        <v>0</v>
      </c>
      <c r="BP37" s="44">
        <f t="shared" si="19"/>
        <v>0</v>
      </c>
      <c r="BQ37" s="44">
        <f t="shared" si="20"/>
        <v>-15</v>
      </c>
      <c r="BR37" s="44">
        <f t="shared" si="21"/>
        <v>0</v>
      </c>
      <c r="BS37" s="14" t="s">
        <v>87</v>
      </c>
    </row>
    <row r="38" spans="1:1025" ht="51" outlineLevel="1" x14ac:dyDescent="0.2">
      <c r="A38" s="21" t="s">
        <v>157</v>
      </c>
      <c r="B38" s="56" t="s">
        <v>190</v>
      </c>
      <c r="C38" s="38" t="s">
        <v>191</v>
      </c>
      <c r="D38" s="25" t="s">
        <v>87</v>
      </c>
      <c r="E38" s="11">
        <f t="shared" si="0"/>
        <v>0</v>
      </c>
      <c r="F38" s="11">
        <f t="shared" si="1"/>
        <v>0</v>
      </c>
      <c r="G38" s="11">
        <f t="shared" si="2"/>
        <v>0</v>
      </c>
      <c r="H38" s="11">
        <f t="shared" si="3"/>
        <v>0</v>
      </c>
      <c r="I38" s="11">
        <f t="shared" si="4"/>
        <v>15</v>
      </c>
      <c r="J38" s="11">
        <f t="shared" si="5"/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15</v>
      </c>
      <c r="AH38" s="11">
        <v>0</v>
      </c>
      <c r="AI38" s="11">
        <f t="shared" si="8"/>
        <v>0</v>
      </c>
      <c r="AJ38" s="11">
        <f t="shared" si="9"/>
        <v>0</v>
      </c>
      <c r="AK38" s="11">
        <f t="shared" si="10"/>
        <v>0</v>
      </c>
      <c r="AL38" s="11">
        <f t="shared" si="11"/>
        <v>0</v>
      </c>
      <c r="AM38" s="11">
        <f t="shared" si="12"/>
        <v>0</v>
      </c>
      <c r="AN38" s="11">
        <f t="shared" si="13"/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f t="shared" si="16"/>
        <v>0</v>
      </c>
      <c r="BN38" s="11">
        <f t="shared" si="17"/>
        <v>0</v>
      </c>
      <c r="BO38" s="11">
        <f t="shared" si="18"/>
        <v>0</v>
      </c>
      <c r="BP38" s="11">
        <f t="shared" si="19"/>
        <v>0</v>
      </c>
      <c r="BQ38" s="11">
        <f t="shared" si="20"/>
        <v>-15</v>
      </c>
      <c r="BR38" s="11">
        <f t="shared" si="21"/>
        <v>0</v>
      </c>
      <c r="BS38" s="14" t="s">
        <v>87</v>
      </c>
    </row>
    <row r="39" spans="1:1025" ht="25.5" outlineLevel="1" x14ac:dyDescent="0.2">
      <c r="A39" s="21" t="s">
        <v>157</v>
      </c>
      <c r="B39" s="56" t="s">
        <v>192</v>
      </c>
      <c r="C39" s="38" t="s">
        <v>166</v>
      </c>
      <c r="D39" s="25" t="s">
        <v>87</v>
      </c>
      <c r="E39" s="48">
        <f t="shared" si="0"/>
        <v>0.38</v>
      </c>
      <c r="F39" s="48">
        <f t="shared" si="1"/>
        <v>0</v>
      </c>
      <c r="G39" s="48">
        <f t="shared" si="2"/>
        <v>0</v>
      </c>
      <c r="H39" s="48">
        <f t="shared" si="3"/>
        <v>0</v>
      </c>
      <c r="I39" s="48">
        <f t="shared" si="4"/>
        <v>0</v>
      </c>
      <c r="J39" s="48">
        <f t="shared" si="5"/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0.38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f t="shared" ref="AI39" si="62">SUM(AO39,AU39,BA39,BG39)</f>
        <v>0</v>
      </c>
      <c r="AJ39" s="48">
        <f t="shared" ref="AJ39" si="63">SUM(AP39,AV39,BB39,BH39)</f>
        <v>0</v>
      </c>
      <c r="AK39" s="48">
        <f t="shared" ref="AK39" si="64">SUM(AQ39,AW39,BC39,BI39)</f>
        <v>0</v>
      </c>
      <c r="AL39" s="48">
        <f t="shared" ref="AL39" si="65">SUM(AR39,AX39,BD39,BJ39)</f>
        <v>0</v>
      </c>
      <c r="AM39" s="48">
        <f t="shared" ref="AM39" si="66">SUM(AS39,AY39,BE39,BK39)</f>
        <v>0</v>
      </c>
      <c r="AN39" s="48">
        <f t="shared" ref="AN39" si="67">SUM(AT39,AZ39,BF39,BL39)</f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11">
        <v>0</v>
      </c>
      <c r="BL39" s="48">
        <v>0</v>
      </c>
      <c r="BM39" s="48">
        <f t="shared" ref="BM39" si="68">AI39-E39</f>
        <v>-0.38</v>
      </c>
      <c r="BN39" s="48">
        <f t="shared" ref="BN39" si="69">AJ39-F39</f>
        <v>0</v>
      </c>
      <c r="BO39" s="48">
        <f t="shared" ref="BO39" si="70">AK39-G39</f>
        <v>0</v>
      </c>
      <c r="BP39" s="48">
        <f t="shared" ref="BP39" si="71">AL39-H39</f>
        <v>0</v>
      </c>
      <c r="BQ39" s="48">
        <f t="shared" ref="BQ39" si="72">AM39-I39</f>
        <v>0</v>
      </c>
      <c r="BR39" s="48">
        <f t="shared" ref="BR39" si="73">AN39-J39</f>
        <v>0</v>
      </c>
      <c r="BS39" s="14" t="s">
        <v>87</v>
      </c>
    </row>
    <row r="40" spans="1:1025" x14ac:dyDescent="0.2">
      <c r="A40" s="19" t="s">
        <v>158</v>
      </c>
      <c r="B40" s="20" t="s">
        <v>138</v>
      </c>
      <c r="C40" s="23" t="s">
        <v>86</v>
      </c>
      <c r="D40" s="23" t="s">
        <v>87</v>
      </c>
      <c r="E40" s="47">
        <f t="shared" si="0"/>
        <v>0</v>
      </c>
      <c r="F40" s="47">
        <f t="shared" si="1"/>
        <v>0</v>
      </c>
      <c r="G40" s="47">
        <f t="shared" si="2"/>
        <v>0</v>
      </c>
      <c r="H40" s="47">
        <f t="shared" si="3"/>
        <v>0</v>
      </c>
      <c r="I40" s="47">
        <f t="shared" si="4"/>
        <v>0</v>
      </c>
      <c r="J40" s="47">
        <f t="shared" si="5"/>
        <v>0</v>
      </c>
      <c r="K40" s="47">
        <f t="shared" ref="K40:AB40" si="74">SUM(K41:K41)</f>
        <v>0</v>
      </c>
      <c r="L40" s="47">
        <f t="shared" si="74"/>
        <v>0</v>
      </c>
      <c r="M40" s="47">
        <f t="shared" si="74"/>
        <v>0</v>
      </c>
      <c r="N40" s="47">
        <f t="shared" si="74"/>
        <v>0</v>
      </c>
      <c r="O40" s="47">
        <f t="shared" si="74"/>
        <v>0</v>
      </c>
      <c r="P40" s="47">
        <f t="shared" si="74"/>
        <v>0</v>
      </c>
      <c r="Q40" s="47">
        <f t="shared" si="74"/>
        <v>0</v>
      </c>
      <c r="R40" s="47">
        <f t="shared" si="74"/>
        <v>0</v>
      </c>
      <c r="S40" s="47">
        <f t="shared" si="74"/>
        <v>0</v>
      </c>
      <c r="T40" s="47">
        <f t="shared" si="74"/>
        <v>0</v>
      </c>
      <c r="U40" s="47">
        <f t="shared" si="74"/>
        <v>0</v>
      </c>
      <c r="V40" s="47">
        <f t="shared" si="74"/>
        <v>0</v>
      </c>
      <c r="W40" s="47">
        <f t="shared" si="74"/>
        <v>0</v>
      </c>
      <c r="X40" s="47">
        <f t="shared" si="74"/>
        <v>0</v>
      </c>
      <c r="Y40" s="47">
        <f t="shared" si="74"/>
        <v>0</v>
      </c>
      <c r="Z40" s="47">
        <f t="shared" si="74"/>
        <v>0</v>
      </c>
      <c r="AA40" s="47">
        <f t="shared" si="74"/>
        <v>0</v>
      </c>
      <c r="AB40" s="47">
        <f t="shared" si="74"/>
        <v>0</v>
      </c>
      <c r="AC40" s="47">
        <f t="shared" ref="AC40:AH40" si="75">SUM(AC41:AC41)</f>
        <v>0</v>
      </c>
      <c r="AD40" s="47">
        <f t="shared" si="75"/>
        <v>0</v>
      </c>
      <c r="AE40" s="47">
        <f t="shared" si="75"/>
        <v>0</v>
      </c>
      <c r="AF40" s="47">
        <f t="shared" si="75"/>
        <v>0</v>
      </c>
      <c r="AG40" s="47">
        <f t="shared" si="75"/>
        <v>0</v>
      </c>
      <c r="AH40" s="47">
        <f t="shared" si="75"/>
        <v>0</v>
      </c>
      <c r="AI40" s="47">
        <f t="shared" si="8"/>
        <v>0</v>
      </c>
      <c r="AJ40" s="47">
        <f t="shared" si="9"/>
        <v>0</v>
      </c>
      <c r="AK40" s="47">
        <f t="shared" si="10"/>
        <v>0</v>
      </c>
      <c r="AL40" s="47">
        <f t="shared" si="11"/>
        <v>0</v>
      </c>
      <c r="AM40" s="47">
        <f t="shared" si="12"/>
        <v>0</v>
      </c>
      <c r="AN40" s="47">
        <f t="shared" si="13"/>
        <v>0</v>
      </c>
      <c r="AO40" s="47">
        <f t="shared" ref="AO40:BL40" si="76">SUM(AO41:AO41)</f>
        <v>0</v>
      </c>
      <c r="AP40" s="47">
        <f t="shared" si="76"/>
        <v>0</v>
      </c>
      <c r="AQ40" s="47">
        <f t="shared" si="76"/>
        <v>0</v>
      </c>
      <c r="AR40" s="47">
        <f t="shared" si="76"/>
        <v>0</v>
      </c>
      <c r="AS40" s="47">
        <f t="shared" si="76"/>
        <v>0</v>
      </c>
      <c r="AT40" s="47">
        <f t="shared" si="76"/>
        <v>0</v>
      </c>
      <c r="AU40" s="47">
        <f t="shared" si="76"/>
        <v>0</v>
      </c>
      <c r="AV40" s="47">
        <f t="shared" si="76"/>
        <v>0</v>
      </c>
      <c r="AW40" s="47">
        <f t="shared" si="76"/>
        <v>0</v>
      </c>
      <c r="AX40" s="47">
        <f t="shared" si="76"/>
        <v>0</v>
      </c>
      <c r="AY40" s="47">
        <f t="shared" si="76"/>
        <v>0</v>
      </c>
      <c r="AZ40" s="47">
        <f t="shared" si="76"/>
        <v>0</v>
      </c>
      <c r="BA40" s="47">
        <f t="shared" si="76"/>
        <v>0</v>
      </c>
      <c r="BB40" s="47">
        <f t="shared" si="76"/>
        <v>0</v>
      </c>
      <c r="BC40" s="47">
        <f t="shared" si="76"/>
        <v>0</v>
      </c>
      <c r="BD40" s="47">
        <f t="shared" si="76"/>
        <v>0</v>
      </c>
      <c r="BE40" s="47">
        <f t="shared" si="76"/>
        <v>0</v>
      </c>
      <c r="BF40" s="47">
        <f t="shared" si="76"/>
        <v>0</v>
      </c>
      <c r="BG40" s="47">
        <f t="shared" si="76"/>
        <v>0</v>
      </c>
      <c r="BH40" s="47">
        <f t="shared" si="76"/>
        <v>0</v>
      </c>
      <c r="BI40" s="47">
        <f t="shared" si="76"/>
        <v>0</v>
      </c>
      <c r="BJ40" s="47">
        <f t="shared" si="76"/>
        <v>0</v>
      </c>
      <c r="BK40" s="47">
        <f t="shared" si="76"/>
        <v>0</v>
      </c>
      <c r="BL40" s="47">
        <f t="shared" si="76"/>
        <v>0</v>
      </c>
      <c r="BM40" s="47">
        <f t="shared" si="16"/>
        <v>0</v>
      </c>
      <c r="BN40" s="47">
        <f t="shared" si="17"/>
        <v>0</v>
      </c>
      <c r="BO40" s="47">
        <f t="shared" si="18"/>
        <v>0</v>
      </c>
      <c r="BP40" s="47">
        <f t="shared" si="19"/>
        <v>0</v>
      </c>
      <c r="BQ40" s="47">
        <f t="shared" si="20"/>
        <v>0</v>
      </c>
      <c r="BR40" s="47">
        <f t="shared" si="21"/>
        <v>0</v>
      </c>
      <c r="BS40" s="12" t="s">
        <v>87</v>
      </c>
    </row>
    <row r="41" spans="1:1025" ht="38.25" customHeight="1" x14ac:dyDescent="0.2">
      <c r="A41" s="21" t="s">
        <v>158</v>
      </c>
      <c r="B41" s="33" t="s">
        <v>193</v>
      </c>
      <c r="C41" s="25" t="s">
        <v>194</v>
      </c>
      <c r="D41" s="30" t="s">
        <v>87</v>
      </c>
      <c r="E41" s="48">
        <f t="shared" si="0"/>
        <v>0</v>
      </c>
      <c r="F41" s="48">
        <f t="shared" si="1"/>
        <v>0</v>
      </c>
      <c r="G41" s="48">
        <f t="shared" si="2"/>
        <v>0</v>
      </c>
      <c r="H41" s="48">
        <f t="shared" si="3"/>
        <v>0</v>
      </c>
      <c r="I41" s="48">
        <f t="shared" si="4"/>
        <v>0</v>
      </c>
      <c r="J41" s="48">
        <f t="shared" si="5"/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f t="shared" si="8"/>
        <v>0</v>
      </c>
      <c r="AJ41" s="48">
        <f t="shared" si="9"/>
        <v>0</v>
      </c>
      <c r="AK41" s="48">
        <f t="shared" si="10"/>
        <v>0</v>
      </c>
      <c r="AL41" s="48">
        <f t="shared" si="11"/>
        <v>0</v>
      </c>
      <c r="AM41" s="48">
        <f t="shared" si="12"/>
        <v>0</v>
      </c>
      <c r="AN41" s="48">
        <f t="shared" si="13"/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f t="shared" si="16"/>
        <v>0</v>
      </c>
      <c r="BN41" s="48">
        <f t="shared" si="17"/>
        <v>0</v>
      </c>
      <c r="BO41" s="48">
        <f t="shared" si="18"/>
        <v>0</v>
      </c>
      <c r="BP41" s="48">
        <f t="shared" si="19"/>
        <v>0</v>
      </c>
      <c r="BQ41" s="48">
        <f t="shared" si="20"/>
        <v>0</v>
      </c>
      <c r="BR41" s="48">
        <f t="shared" si="21"/>
        <v>0</v>
      </c>
      <c r="BS41" s="12" t="s">
        <v>87</v>
      </c>
    </row>
    <row r="42" spans="1:1025" ht="39.75" customHeight="1" x14ac:dyDescent="0.2">
      <c r="A42" s="19" t="s">
        <v>114</v>
      </c>
      <c r="B42" s="20" t="s">
        <v>115</v>
      </c>
      <c r="C42" s="23" t="s">
        <v>86</v>
      </c>
      <c r="D42" s="23" t="s">
        <v>87</v>
      </c>
      <c r="E42" s="47">
        <f t="shared" si="0"/>
        <v>0</v>
      </c>
      <c r="F42" s="47">
        <f t="shared" si="1"/>
        <v>0</v>
      </c>
      <c r="G42" s="47">
        <f t="shared" si="2"/>
        <v>0</v>
      </c>
      <c r="H42" s="47">
        <f t="shared" si="3"/>
        <v>0</v>
      </c>
      <c r="I42" s="47">
        <f t="shared" si="4"/>
        <v>0</v>
      </c>
      <c r="J42" s="47">
        <f t="shared" si="5"/>
        <v>0</v>
      </c>
      <c r="K42" s="47">
        <f t="shared" ref="K42:AB42" si="77">SUM(K43,K52)</f>
        <v>0</v>
      </c>
      <c r="L42" s="47">
        <f t="shared" si="77"/>
        <v>0</v>
      </c>
      <c r="M42" s="47">
        <f t="shared" si="77"/>
        <v>0</v>
      </c>
      <c r="N42" s="47">
        <f t="shared" si="77"/>
        <v>0</v>
      </c>
      <c r="O42" s="47">
        <f t="shared" si="77"/>
        <v>0</v>
      </c>
      <c r="P42" s="47">
        <f t="shared" si="77"/>
        <v>0</v>
      </c>
      <c r="Q42" s="47">
        <f t="shared" si="77"/>
        <v>0</v>
      </c>
      <c r="R42" s="47">
        <f t="shared" si="77"/>
        <v>0</v>
      </c>
      <c r="S42" s="47">
        <f t="shared" si="77"/>
        <v>0</v>
      </c>
      <c r="T42" s="47">
        <f t="shared" si="77"/>
        <v>0</v>
      </c>
      <c r="U42" s="47">
        <f t="shared" si="77"/>
        <v>0</v>
      </c>
      <c r="V42" s="47">
        <f t="shared" si="77"/>
        <v>0</v>
      </c>
      <c r="W42" s="47">
        <f t="shared" si="77"/>
        <v>0</v>
      </c>
      <c r="X42" s="47">
        <f t="shared" si="77"/>
        <v>0</v>
      </c>
      <c r="Y42" s="47">
        <f t="shared" si="77"/>
        <v>0</v>
      </c>
      <c r="Z42" s="47">
        <f t="shared" si="77"/>
        <v>0</v>
      </c>
      <c r="AA42" s="47">
        <f t="shared" si="77"/>
        <v>0</v>
      </c>
      <c r="AB42" s="47">
        <f t="shared" si="77"/>
        <v>0</v>
      </c>
      <c r="AC42" s="47">
        <f t="shared" ref="AC42:AH42" si="78">SUM(AC43,AC52)</f>
        <v>0</v>
      </c>
      <c r="AD42" s="47">
        <f t="shared" si="78"/>
        <v>0</v>
      </c>
      <c r="AE42" s="47">
        <f t="shared" si="78"/>
        <v>0</v>
      </c>
      <c r="AF42" s="47">
        <f t="shared" si="78"/>
        <v>0</v>
      </c>
      <c r="AG42" s="47">
        <f t="shared" si="78"/>
        <v>0</v>
      </c>
      <c r="AH42" s="47">
        <f t="shared" si="78"/>
        <v>0</v>
      </c>
      <c r="AI42" s="47">
        <f t="shared" si="8"/>
        <v>0</v>
      </c>
      <c r="AJ42" s="47">
        <f t="shared" si="9"/>
        <v>0</v>
      </c>
      <c r="AK42" s="47">
        <f t="shared" si="10"/>
        <v>0</v>
      </c>
      <c r="AL42" s="47">
        <f t="shared" si="11"/>
        <v>0</v>
      </c>
      <c r="AM42" s="47">
        <f t="shared" si="12"/>
        <v>0</v>
      </c>
      <c r="AN42" s="47">
        <f t="shared" si="13"/>
        <v>0</v>
      </c>
      <c r="AO42" s="47">
        <f t="shared" ref="AO42:BL42" si="79">SUM(AO43,AO52)</f>
        <v>0</v>
      </c>
      <c r="AP42" s="47">
        <f t="shared" si="79"/>
        <v>0</v>
      </c>
      <c r="AQ42" s="47">
        <f t="shared" si="79"/>
        <v>0</v>
      </c>
      <c r="AR42" s="47">
        <f t="shared" si="79"/>
        <v>0</v>
      </c>
      <c r="AS42" s="47">
        <f t="shared" si="79"/>
        <v>0</v>
      </c>
      <c r="AT42" s="47">
        <f t="shared" si="79"/>
        <v>0</v>
      </c>
      <c r="AU42" s="47">
        <f t="shared" si="79"/>
        <v>0</v>
      </c>
      <c r="AV42" s="47">
        <f t="shared" si="79"/>
        <v>0</v>
      </c>
      <c r="AW42" s="47">
        <f t="shared" si="79"/>
        <v>0</v>
      </c>
      <c r="AX42" s="47">
        <f t="shared" si="79"/>
        <v>0</v>
      </c>
      <c r="AY42" s="47">
        <f t="shared" si="79"/>
        <v>0</v>
      </c>
      <c r="AZ42" s="47">
        <f t="shared" si="79"/>
        <v>0</v>
      </c>
      <c r="BA42" s="47">
        <f t="shared" si="79"/>
        <v>0</v>
      </c>
      <c r="BB42" s="47">
        <f t="shared" si="79"/>
        <v>0</v>
      </c>
      <c r="BC42" s="47">
        <f t="shared" si="79"/>
        <v>0</v>
      </c>
      <c r="BD42" s="47">
        <f t="shared" si="79"/>
        <v>0</v>
      </c>
      <c r="BE42" s="47">
        <f t="shared" si="79"/>
        <v>0</v>
      </c>
      <c r="BF42" s="47">
        <f t="shared" si="79"/>
        <v>0</v>
      </c>
      <c r="BG42" s="47">
        <f t="shared" si="79"/>
        <v>0</v>
      </c>
      <c r="BH42" s="47">
        <f t="shared" si="79"/>
        <v>0</v>
      </c>
      <c r="BI42" s="47">
        <f t="shared" si="79"/>
        <v>0</v>
      </c>
      <c r="BJ42" s="47">
        <f t="shared" si="79"/>
        <v>0</v>
      </c>
      <c r="BK42" s="47">
        <f t="shared" si="79"/>
        <v>0</v>
      </c>
      <c r="BL42" s="47">
        <f t="shared" si="79"/>
        <v>0</v>
      </c>
      <c r="BM42" s="47">
        <f t="shared" si="16"/>
        <v>0</v>
      </c>
      <c r="BN42" s="47">
        <f t="shared" si="17"/>
        <v>0</v>
      </c>
      <c r="BO42" s="47">
        <f t="shared" si="18"/>
        <v>0</v>
      </c>
      <c r="BP42" s="47">
        <f t="shared" si="19"/>
        <v>0</v>
      </c>
      <c r="BQ42" s="47">
        <f t="shared" si="20"/>
        <v>0</v>
      </c>
      <c r="BR42" s="47">
        <f t="shared" si="21"/>
        <v>0</v>
      </c>
      <c r="BS42" s="12" t="s">
        <v>87</v>
      </c>
    </row>
    <row r="43" spans="1:1025" s="17" customFormat="1" x14ac:dyDescent="0.2">
      <c r="A43" s="19" t="s">
        <v>116</v>
      </c>
      <c r="B43" s="20" t="s">
        <v>117</v>
      </c>
      <c r="C43" s="23" t="s">
        <v>86</v>
      </c>
      <c r="D43" s="23" t="s">
        <v>87</v>
      </c>
      <c r="E43" s="47">
        <f t="shared" si="0"/>
        <v>0</v>
      </c>
      <c r="F43" s="47">
        <f t="shared" si="1"/>
        <v>0</v>
      </c>
      <c r="G43" s="47">
        <f t="shared" si="2"/>
        <v>0</v>
      </c>
      <c r="H43" s="47">
        <f t="shared" si="3"/>
        <v>0</v>
      </c>
      <c r="I43" s="47">
        <f t="shared" si="4"/>
        <v>0</v>
      </c>
      <c r="J43" s="47">
        <f t="shared" si="5"/>
        <v>0</v>
      </c>
      <c r="K43" s="47">
        <f t="shared" ref="K43:AB43" si="80">SUM(K44,K46,K47)</f>
        <v>0</v>
      </c>
      <c r="L43" s="47">
        <f t="shared" si="80"/>
        <v>0</v>
      </c>
      <c r="M43" s="47">
        <f t="shared" si="80"/>
        <v>0</v>
      </c>
      <c r="N43" s="47">
        <f t="shared" si="80"/>
        <v>0</v>
      </c>
      <c r="O43" s="47">
        <f t="shared" si="80"/>
        <v>0</v>
      </c>
      <c r="P43" s="47">
        <f t="shared" si="80"/>
        <v>0</v>
      </c>
      <c r="Q43" s="47">
        <f t="shared" si="80"/>
        <v>0</v>
      </c>
      <c r="R43" s="47">
        <f t="shared" si="80"/>
        <v>0</v>
      </c>
      <c r="S43" s="47">
        <f t="shared" si="80"/>
        <v>0</v>
      </c>
      <c r="T43" s="47">
        <f t="shared" si="80"/>
        <v>0</v>
      </c>
      <c r="U43" s="47">
        <f t="shared" si="80"/>
        <v>0</v>
      </c>
      <c r="V43" s="47">
        <f t="shared" si="80"/>
        <v>0</v>
      </c>
      <c r="W43" s="47">
        <f t="shared" si="80"/>
        <v>0</v>
      </c>
      <c r="X43" s="47">
        <f t="shared" si="80"/>
        <v>0</v>
      </c>
      <c r="Y43" s="47">
        <f t="shared" si="80"/>
        <v>0</v>
      </c>
      <c r="Z43" s="47">
        <f t="shared" si="80"/>
        <v>0</v>
      </c>
      <c r="AA43" s="47">
        <f t="shared" si="80"/>
        <v>0</v>
      </c>
      <c r="AB43" s="47">
        <f t="shared" si="80"/>
        <v>0</v>
      </c>
      <c r="AC43" s="47">
        <f t="shared" ref="AC43:AH43" si="81">SUM(AC44,AC46,AC47)</f>
        <v>0</v>
      </c>
      <c r="AD43" s="47">
        <f t="shared" si="81"/>
        <v>0</v>
      </c>
      <c r="AE43" s="47">
        <f t="shared" si="81"/>
        <v>0</v>
      </c>
      <c r="AF43" s="47">
        <f t="shared" si="81"/>
        <v>0</v>
      </c>
      <c r="AG43" s="47">
        <f t="shared" si="81"/>
        <v>0</v>
      </c>
      <c r="AH43" s="47">
        <f t="shared" si="81"/>
        <v>0</v>
      </c>
      <c r="AI43" s="47">
        <f t="shared" si="8"/>
        <v>0</v>
      </c>
      <c r="AJ43" s="47">
        <f t="shared" si="9"/>
        <v>0</v>
      </c>
      <c r="AK43" s="47">
        <f t="shared" si="10"/>
        <v>0</v>
      </c>
      <c r="AL43" s="47">
        <f t="shared" si="11"/>
        <v>0</v>
      </c>
      <c r="AM43" s="47">
        <f t="shared" si="12"/>
        <v>0</v>
      </c>
      <c r="AN43" s="47">
        <f t="shared" si="13"/>
        <v>0</v>
      </c>
      <c r="AO43" s="47">
        <f t="shared" ref="AO43:BL43" si="82">SUM(AO44,AO46,AO47)</f>
        <v>0</v>
      </c>
      <c r="AP43" s="47">
        <f t="shared" si="82"/>
        <v>0</v>
      </c>
      <c r="AQ43" s="47">
        <f t="shared" si="82"/>
        <v>0</v>
      </c>
      <c r="AR43" s="47">
        <f t="shared" si="82"/>
        <v>0</v>
      </c>
      <c r="AS43" s="47">
        <f t="shared" si="82"/>
        <v>0</v>
      </c>
      <c r="AT43" s="47">
        <f t="shared" si="82"/>
        <v>0</v>
      </c>
      <c r="AU43" s="47">
        <f t="shared" si="82"/>
        <v>0</v>
      </c>
      <c r="AV43" s="47">
        <f t="shared" si="82"/>
        <v>0</v>
      </c>
      <c r="AW43" s="47">
        <f t="shared" si="82"/>
        <v>0</v>
      </c>
      <c r="AX43" s="47">
        <f t="shared" si="82"/>
        <v>0</v>
      </c>
      <c r="AY43" s="47">
        <f t="shared" si="82"/>
        <v>0</v>
      </c>
      <c r="AZ43" s="47">
        <f t="shared" si="82"/>
        <v>0</v>
      </c>
      <c r="BA43" s="47">
        <f t="shared" si="82"/>
        <v>0</v>
      </c>
      <c r="BB43" s="47">
        <f t="shared" si="82"/>
        <v>0</v>
      </c>
      <c r="BC43" s="47">
        <f t="shared" si="82"/>
        <v>0</v>
      </c>
      <c r="BD43" s="47">
        <f t="shared" si="82"/>
        <v>0</v>
      </c>
      <c r="BE43" s="47">
        <f t="shared" si="82"/>
        <v>0</v>
      </c>
      <c r="BF43" s="47">
        <f t="shared" si="82"/>
        <v>0</v>
      </c>
      <c r="BG43" s="47">
        <f t="shared" si="82"/>
        <v>0</v>
      </c>
      <c r="BH43" s="47">
        <f t="shared" si="82"/>
        <v>0</v>
      </c>
      <c r="BI43" s="47">
        <f t="shared" si="82"/>
        <v>0</v>
      </c>
      <c r="BJ43" s="47">
        <f t="shared" si="82"/>
        <v>0</v>
      </c>
      <c r="BK43" s="47">
        <f t="shared" si="82"/>
        <v>0</v>
      </c>
      <c r="BL43" s="47">
        <f t="shared" si="82"/>
        <v>0</v>
      </c>
      <c r="BM43" s="47">
        <f t="shared" si="16"/>
        <v>0</v>
      </c>
      <c r="BN43" s="47">
        <f t="shared" si="17"/>
        <v>0</v>
      </c>
      <c r="BO43" s="47">
        <f t="shared" si="18"/>
        <v>0</v>
      </c>
      <c r="BP43" s="47">
        <f t="shared" si="19"/>
        <v>0</v>
      </c>
      <c r="BQ43" s="47">
        <f t="shared" si="20"/>
        <v>0</v>
      </c>
      <c r="BR43" s="47">
        <f t="shared" si="21"/>
        <v>0</v>
      </c>
      <c r="BS43" s="11" t="s">
        <v>87</v>
      </c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</row>
    <row r="44" spans="1:1025" x14ac:dyDescent="0.2">
      <c r="A44" s="19" t="s">
        <v>139</v>
      </c>
      <c r="B44" s="20" t="s">
        <v>136</v>
      </c>
      <c r="C44" s="23" t="s">
        <v>86</v>
      </c>
      <c r="D44" s="23" t="s">
        <v>87</v>
      </c>
      <c r="E44" s="47">
        <f t="shared" si="0"/>
        <v>0</v>
      </c>
      <c r="F44" s="47">
        <f t="shared" si="1"/>
        <v>0</v>
      </c>
      <c r="G44" s="47">
        <f t="shared" si="2"/>
        <v>0</v>
      </c>
      <c r="H44" s="47">
        <f t="shared" si="3"/>
        <v>0</v>
      </c>
      <c r="I44" s="47">
        <f t="shared" si="4"/>
        <v>0</v>
      </c>
      <c r="J44" s="47">
        <f t="shared" si="5"/>
        <v>0</v>
      </c>
      <c r="K44" s="47">
        <f t="shared" ref="K44:AB44" si="83">SUM(K45:K45)</f>
        <v>0</v>
      </c>
      <c r="L44" s="47">
        <f t="shared" si="83"/>
        <v>0</v>
      </c>
      <c r="M44" s="47">
        <f t="shared" si="83"/>
        <v>0</v>
      </c>
      <c r="N44" s="47">
        <f t="shared" si="83"/>
        <v>0</v>
      </c>
      <c r="O44" s="47">
        <f t="shared" si="83"/>
        <v>0</v>
      </c>
      <c r="P44" s="47">
        <f t="shared" si="83"/>
        <v>0</v>
      </c>
      <c r="Q44" s="47">
        <f t="shared" si="83"/>
        <v>0</v>
      </c>
      <c r="R44" s="47">
        <f t="shared" si="83"/>
        <v>0</v>
      </c>
      <c r="S44" s="47">
        <f t="shared" si="83"/>
        <v>0</v>
      </c>
      <c r="T44" s="47">
        <f t="shared" si="83"/>
        <v>0</v>
      </c>
      <c r="U44" s="47">
        <f t="shared" si="83"/>
        <v>0</v>
      </c>
      <c r="V44" s="47">
        <f t="shared" si="83"/>
        <v>0</v>
      </c>
      <c r="W44" s="47">
        <f t="shared" si="83"/>
        <v>0</v>
      </c>
      <c r="X44" s="47">
        <f t="shared" si="83"/>
        <v>0</v>
      </c>
      <c r="Y44" s="47">
        <f t="shared" si="83"/>
        <v>0</v>
      </c>
      <c r="Z44" s="47">
        <f t="shared" si="83"/>
        <v>0</v>
      </c>
      <c r="AA44" s="47">
        <f t="shared" si="83"/>
        <v>0</v>
      </c>
      <c r="AB44" s="47">
        <f t="shared" si="83"/>
        <v>0</v>
      </c>
      <c r="AC44" s="47">
        <f t="shared" ref="AC44:AH44" si="84">SUM(AC45:AC45)</f>
        <v>0</v>
      </c>
      <c r="AD44" s="47">
        <f t="shared" si="84"/>
        <v>0</v>
      </c>
      <c r="AE44" s="47">
        <f t="shared" si="84"/>
        <v>0</v>
      </c>
      <c r="AF44" s="47">
        <f t="shared" si="84"/>
        <v>0</v>
      </c>
      <c r="AG44" s="47">
        <f t="shared" si="84"/>
        <v>0</v>
      </c>
      <c r="AH44" s="47">
        <f t="shared" si="84"/>
        <v>0</v>
      </c>
      <c r="AI44" s="47">
        <f t="shared" si="8"/>
        <v>0</v>
      </c>
      <c r="AJ44" s="47">
        <f t="shared" si="9"/>
        <v>0</v>
      </c>
      <c r="AK44" s="47">
        <f t="shared" si="10"/>
        <v>0</v>
      </c>
      <c r="AL44" s="47">
        <f t="shared" si="11"/>
        <v>0</v>
      </c>
      <c r="AM44" s="47">
        <f t="shared" si="12"/>
        <v>0</v>
      </c>
      <c r="AN44" s="47">
        <f t="shared" si="13"/>
        <v>0</v>
      </c>
      <c r="AO44" s="47">
        <f t="shared" ref="AO44:BL44" si="85">SUM(AO45:AO45)</f>
        <v>0</v>
      </c>
      <c r="AP44" s="47">
        <f t="shared" si="85"/>
        <v>0</v>
      </c>
      <c r="AQ44" s="47">
        <f t="shared" si="85"/>
        <v>0</v>
      </c>
      <c r="AR44" s="47">
        <f t="shared" si="85"/>
        <v>0</v>
      </c>
      <c r="AS44" s="47">
        <f t="shared" si="85"/>
        <v>0</v>
      </c>
      <c r="AT44" s="47">
        <f t="shared" si="85"/>
        <v>0</v>
      </c>
      <c r="AU44" s="47">
        <f t="shared" si="85"/>
        <v>0</v>
      </c>
      <c r="AV44" s="47">
        <f t="shared" si="85"/>
        <v>0</v>
      </c>
      <c r="AW44" s="47">
        <f t="shared" si="85"/>
        <v>0</v>
      </c>
      <c r="AX44" s="47">
        <f t="shared" si="85"/>
        <v>0</v>
      </c>
      <c r="AY44" s="47">
        <f t="shared" si="85"/>
        <v>0</v>
      </c>
      <c r="AZ44" s="47">
        <f t="shared" si="85"/>
        <v>0</v>
      </c>
      <c r="BA44" s="47">
        <f t="shared" si="85"/>
        <v>0</v>
      </c>
      <c r="BB44" s="47">
        <f t="shared" si="85"/>
        <v>0</v>
      </c>
      <c r="BC44" s="47">
        <f t="shared" si="85"/>
        <v>0</v>
      </c>
      <c r="BD44" s="47">
        <f t="shared" si="85"/>
        <v>0</v>
      </c>
      <c r="BE44" s="47">
        <f t="shared" si="85"/>
        <v>0</v>
      </c>
      <c r="BF44" s="47">
        <f t="shared" si="85"/>
        <v>0</v>
      </c>
      <c r="BG44" s="47">
        <f t="shared" si="85"/>
        <v>0</v>
      </c>
      <c r="BH44" s="47">
        <f t="shared" si="85"/>
        <v>0</v>
      </c>
      <c r="BI44" s="47">
        <f t="shared" si="85"/>
        <v>0</v>
      </c>
      <c r="BJ44" s="47">
        <f t="shared" si="85"/>
        <v>0</v>
      </c>
      <c r="BK44" s="47">
        <f t="shared" si="85"/>
        <v>0</v>
      </c>
      <c r="BL44" s="47">
        <f t="shared" si="85"/>
        <v>0</v>
      </c>
      <c r="BM44" s="47">
        <f t="shared" si="16"/>
        <v>0</v>
      </c>
      <c r="BN44" s="47">
        <f t="shared" si="17"/>
        <v>0</v>
      </c>
      <c r="BO44" s="47">
        <f t="shared" si="18"/>
        <v>0</v>
      </c>
      <c r="BP44" s="47">
        <f t="shared" si="19"/>
        <v>0</v>
      </c>
      <c r="BQ44" s="47">
        <f t="shared" si="20"/>
        <v>0</v>
      </c>
      <c r="BR44" s="47">
        <f t="shared" si="21"/>
        <v>0</v>
      </c>
      <c r="BS44" s="12" t="s">
        <v>87</v>
      </c>
    </row>
    <row r="45" spans="1:1025" ht="25.5" x14ac:dyDescent="0.2">
      <c r="A45" s="21" t="s">
        <v>139</v>
      </c>
      <c r="B45" s="57" t="s">
        <v>171</v>
      </c>
      <c r="C45" s="38" t="s">
        <v>172</v>
      </c>
      <c r="D45" s="30" t="s">
        <v>87</v>
      </c>
      <c r="E45" s="48">
        <f t="shared" si="0"/>
        <v>0</v>
      </c>
      <c r="F45" s="48">
        <f t="shared" si="1"/>
        <v>0</v>
      </c>
      <c r="G45" s="48">
        <f t="shared" si="2"/>
        <v>0</v>
      </c>
      <c r="H45" s="48">
        <f t="shared" si="3"/>
        <v>0</v>
      </c>
      <c r="I45" s="48">
        <f t="shared" si="4"/>
        <v>0</v>
      </c>
      <c r="J45" s="48">
        <f t="shared" si="5"/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f t="shared" si="8"/>
        <v>0</v>
      </c>
      <c r="AJ45" s="48">
        <f t="shared" si="9"/>
        <v>0</v>
      </c>
      <c r="AK45" s="48">
        <f t="shared" si="10"/>
        <v>0</v>
      </c>
      <c r="AL45" s="48">
        <f t="shared" si="11"/>
        <v>0</v>
      </c>
      <c r="AM45" s="48">
        <f t="shared" si="12"/>
        <v>0</v>
      </c>
      <c r="AN45" s="48">
        <f t="shared" si="13"/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f t="shared" si="16"/>
        <v>0</v>
      </c>
      <c r="BN45" s="48">
        <f t="shared" si="17"/>
        <v>0</v>
      </c>
      <c r="BO45" s="48">
        <f t="shared" si="18"/>
        <v>0</v>
      </c>
      <c r="BP45" s="48">
        <f t="shared" si="19"/>
        <v>0</v>
      </c>
      <c r="BQ45" s="48">
        <f t="shared" si="20"/>
        <v>0</v>
      </c>
      <c r="BR45" s="48">
        <f t="shared" si="21"/>
        <v>0</v>
      </c>
      <c r="BS45" s="12" t="s">
        <v>87</v>
      </c>
    </row>
    <row r="46" spans="1:1025" x14ac:dyDescent="0.2">
      <c r="A46" s="19" t="s">
        <v>140</v>
      </c>
      <c r="B46" s="20" t="s">
        <v>137</v>
      </c>
      <c r="C46" s="23" t="s">
        <v>86</v>
      </c>
      <c r="D46" s="23" t="s">
        <v>87</v>
      </c>
      <c r="E46" s="47">
        <f t="shared" si="0"/>
        <v>0</v>
      </c>
      <c r="F46" s="47">
        <f t="shared" si="1"/>
        <v>0</v>
      </c>
      <c r="G46" s="47">
        <f t="shared" si="2"/>
        <v>0</v>
      </c>
      <c r="H46" s="47">
        <f t="shared" si="3"/>
        <v>0</v>
      </c>
      <c r="I46" s="47">
        <f t="shared" si="4"/>
        <v>0</v>
      </c>
      <c r="J46" s="47">
        <f t="shared" si="5"/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f t="shared" si="8"/>
        <v>0</v>
      </c>
      <c r="AJ46" s="47">
        <f t="shared" si="9"/>
        <v>0</v>
      </c>
      <c r="AK46" s="47">
        <f t="shared" si="10"/>
        <v>0</v>
      </c>
      <c r="AL46" s="47">
        <f t="shared" si="11"/>
        <v>0</v>
      </c>
      <c r="AM46" s="47">
        <f t="shared" si="12"/>
        <v>0</v>
      </c>
      <c r="AN46" s="47">
        <f t="shared" si="13"/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f t="shared" si="16"/>
        <v>0</v>
      </c>
      <c r="BN46" s="47">
        <f t="shared" si="17"/>
        <v>0</v>
      </c>
      <c r="BO46" s="47">
        <f t="shared" si="18"/>
        <v>0</v>
      </c>
      <c r="BP46" s="47">
        <f t="shared" si="19"/>
        <v>0</v>
      </c>
      <c r="BQ46" s="47">
        <f t="shared" si="20"/>
        <v>0</v>
      </c>
      <c r="BR46" s="47">
        <f t="shared" si="21"/>
        <v>0</v>
      </c>
      <c r="BS46" s="12" t="s">
        <v>87</v>
      </c>
    </row>
    <row r="47" spans="1:1025" x14ac:dyDescent="0.2">
      <c r="A47" s="19" t="s">
        <v>141</v>
      </c>
      <c r="B47" s="20" t="s">
        <v>138</v>
      </c>
      <c r="C47" s="23" t="s">
        <v>86</v>
      </c>
      <c r="D47" s="23" t="s">
        <v>87</v>
      </c>
      <c r="E47" s="47">
        <f t="shared" si="0"/>
        <v>0</v>
      </c>
      <c r="F47" s="47">
        <f t="shared" si="1"/>
        <v>0</v>
      </c>
      <c r="G47" s="47">
        <f t="shared" si="2"/>
        <v>0</v>
      </c>
      <c r="H47" s="47">
        <f t="shared" si="3"/>
        <v>0</v>
      </c>
      <c r="I47" s="47">
        <f t="shared" si="4"/>
        <v>0</v>
      </c>
      <c r="J47" s="47">
        <f t="shared" si="5"/>
        <v>0</v>
      </c>
      <c r="K47" s="47">
        <f t="shared" ref="K47:AB47" si="86">SUM(K48:K51)</f>
        <v>0</v>
      </c>
      <c r="L47" s="47">
        <f t="shared" si="86"/>
        <v>0</v>
      </c>
      <c r="M47" s="47">
        <f t="shared" si="86"/>
        <v>0</v>
      </c>
      <c r="N47" s="47">
        <f t="shared" si="86"/>
        <v>0</v>
      </c>
      <c r="O47" s="47">
        <f t="shared" si="86"/>
        <v>0</v>
      </c>
      <c r="P47" s="47">
        <f t="shared" si="86"/>
        <v>0</v>
      </c>
      <c r="Q47" s="47">
        <f t="shared" si="86"/>
        <v>0</v>
      </c>
      <c r="R47" s="47">
        <f t="shared" si="86"/>
        <v>0</v>
      </c>
      <c r="S47" s="47">
        <f t="shared" si="86"/>
        <v>0</v>
      </c>
      <c r="T47" s="47">
        <f t="shared" si="86"/>
        <v>0</v>
      </c>
      <c r="U47" s="47">
        <f t="shared" si="86"/>
        <v>0</v>
      </c>
      <c r="V47" s="47">
        <f t="shared" si="86"/>
        <v>0</v>
      </c>
      <c r="W47" s="47">
        <f t="shared" si="86"/>
        <v>0</v>
      </c>
      <c r="X47" s="47">
        <f t="shared" si="86"/>
        <v>0</v>
      </c>
      <c r="Y47" s="47">
        <f t="shared" si="86"/>
        <v>0</v>
      </c>
      <c r="Z47" s="47">
        <f t="shared" si="86"/>
        <v>0</v>
      </c>
      <c r="AA47" s="47">
        <f t="shared" si="86"/>
        <v>0</v>
      </c>
      <c r="AB47" s="47">
        <f t="shared" si="86"/>
        <v>0</v>
      </c>
      <c r="AC47" s="47">
        <f t="shared" ref="AC47:AH47" si="87">SUM(AC48:AC51)</f>
        <v>0</v>
      </c>
      <c r="AD47" s="47">
        <f t="shared" si="87"/>
        <v>0</v>
      </c>
      <c r="AE47" s="47">
        <f t="shared" si="87"/>
        <v>0</v>
      </c>
      <c r="AF47" s="47">
        <f t="shared" si="87"/>
        <v>0</v>
      </c>
      <c r="AG47" s="47">
        <f t="shared" si="87"/>
        <v>0</v>
      </c>
      <c r="AH47" s="47">
        <f t="shared" si="87"/>
        <v>0</v>
      </c>
      <c r="AI47" s="47">
        <f t="shared" si="8"/>
        <v>0</v>
      </c>
      <c r="AJ47" s="47">
        <f t="shared" si="9"/>
        <v>0</v>
      </c>
      <c r="AK47" s="47">
        <f t="shared" si="10"/>
        <v>0</v>
      </c>
      <c r="AL47" s="47">
        <f t="shared" si="11"/>
        <v>0</v>
      </c>
      <c r="AM47" s="47">
        <f t="shared" si="12"/>
        <v>0</v>
      </c>
      <c r="AN47" s="47">
        <f t="shared" si="13"/>
        <v>0</v>
      </c>
      <c r="AO47" s="47">
        <f t="shared" ref="AO47:BL47" si="88">SUM(AO48:AO51)</f>
        <v>0</v>
      </c>
      <c r="AP47" s="47">
        <f t="shared" si="88"/>
        <v>0</v>
      </c>
      <c r="AQ47" s="47">
        <f t="shared" si="88"/>
        <v>0</v>
      </c>
      <c r="AR47" s="47">
        <f t="shared" si="88"/>
        <v>0</v>
      </c>
      <c r="AS47" s="47">
        <f t="shared" si="88"/>
        <v>0</v>
      </c>
      <c r="AT47" s="47">
        <f t="shared" si="88"/>
        <v>0</v>
      </c>
      <c r="AU47" s="47">
        <f t="shared" si="88"/>
        <v>0</v>
      </c>
      <c r="AV47" s="47">
        <f t="shared" si="88"/>
        <v>0</v>
      </c>
      <c r="AW47" s="47">
        <f t="shared" si="88"/>
        <v>0</v>
      </c>
      <c r="AX47" s="47">
        <f t="shared" si="88"/>
        <v>0</v>
      </c>
      <c r="AY47" s="47">
        <f t="shared" si="88"/>
        <v>0</v>
      </c>
      <c r="AZ47" s="47">
        <f t="shared" si="88"/>
        <v>0</v>
      </c>
      <c r="BA47" s="47">
        <f t="shared" si="88"/>
        <v>0</v>
      </c>
      <c r="BB47" s="47">
        <f t="shared" si="88"/>
        <v>0</v>
      </c>
      <c r="BC47" s="47">
        <f t="shared" si="88"/>
        <v>0</v>
      </c>
      <c r="BD47" s="47">
        <f t="shared" si="88"/>
        <v>0</v>
      </c>
      <c r="BE47" s="47">
        <f t="shared" si="88"/>
        <v>0</v>
      </c>
      <c r="BF47" s="47">
        <f t="shared" si="88"/>
        <v>0</v>
      </c>
      <c r="BG47" s="47">
        <f t="shared" si="88"/>
        <v>0</v>
      </c>
      <c r="BH47" s="47">
        <f t="shared" si="88"/>
        <v>0</v>
      </c>
      <c r="BI47" s="47">
        <f t="shared" si="88"/>
        <v>0</v>
      </c>
      <c r="BJ47" s="47">
        <f t="shared" si="88"/>
        <v>0</v>
      </c>
      <c r="BK47" s="47">
        <f t="shared" si="88"/>
        <v>0</v>
      </c>
      <c r="BL47" s="47">
        <f t="shared" si="88"/>
        <v>0</v>
      </c>
      <c r="BM47" s="47">
        <f t="shared" si="16"/>
        <v>0</v>
      </c>
      <c r="BN47" s="47">
        <f t="shared" si="17"/>
        <v>0</v>
      </c>
      <c r="BO47" s="47">
        <f t="shared" si="18"/>
        <v>0</v>
      </c>
      <c r="BP47" s="47">
        <f t="shared" si="19"/>
        <v>0</v>
      </c>
      <c r="BQ47" s="47">
        <f t="shared" si="20"/>
        <v>0</v>
      </c>
      <c r="BR47" s="47">
        <f t="shared" si="21"/>
        <v>0</v>
      </c>
      <c r="BS47" s="12" t="s">
        <v>87</v>
      </c>
    </row>
    <row r="48" spans="1:1025" ht="38.25" x14ac:dyDescent="0.2">
      <c r="A48" s="21" t="s">
        <v>141</v>
      </c>
      <c r="B48" s="58" t="s">
        <v>195</v>
      </c>
      <c r="C48" s="25" t="s">
        <v>167</v>
      </c>
      <c r="D48" s="25" t="s">
        <v>87</v>
      </c>
      <c r="E48" s="49">
        <f t="shared" si="0"/>
        <v>0</v>
      </c>
      <c r="F48" s="49">
        <f t="shared" si="1"/>
        <v>0</v>
      </c>
      <c r="G48" s="49">
        <f t="shared" si="2"/>
        <v>0</v>
      </c>
      <c r="H48" s="49">
        <f t="shared" si="3"/>
        <v>0</v>
      </c>
      <c r="I48" s="49">
        <f t="shared" si="4"/>
        <v>0</v>
      </c>
      <c r="J48" s="49">
        <f t="shared" si="5"/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f t="shared" si="8"/>
        <v>0</v>
      </c>
      <c r="AJ48" s="11">
        <f t="shared" si="9"/>
        <v>0</v>
      </c>
      <c r="AK48" s="11">
        <f t="shared" si="10"/>
        <v>0</v>
      </c>
      <c r="AL48" s="11">
        <f t="shared" si="11"/>
        <v>0</v>
      </c>
      <c r="AM48" s="11">
        <f t="shared" si="12"/>
        <v>0</v>
      </c>
      <c r="AN48" s="11">
        <f t="shared" si="13"/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f t="shared" si="16"/>
        <v>0</v>
      </c>
      <c r="BN48" s="11">
        <f t="shared" si="17"/>
        <v>0</v>
      </c>
      <c r="BO48" s="11">
        <f t="shared" si="18"/>
        <v>0</v>
      </c>
      <c r="BP48" s="11">
        <f t="shared" si="19"/>
        <v>0</v>
      </c>
      <c r="BQ48" s="11">
        <f t="shared" si="20"/>
        <v>0</v>
      </c>
      <c r="BR48" s="11">
        <f t="shared" si="21"/>
        <v>0</v>
      </c>
      <c r="BS48" s="12" t="s">
        <v>87</v>
      </c>
    </row>
    <row r="49" spans="1:1025" ht="25.5" x14ac:dyDescent="0.2">
      <c r="A49" s="21" t="s">
        <v>141</v>
      </c>
      <c r="B49" s="35" t="s">
        <v>173</v>
      </c>
      <c r="C49" s="38" t="s">
        <v>168</v>
      </c>
      <c r="D49" s="25" t="s">
        <v>87</v>
      </c>
      <c r="E49" s="11">
        <f t="shared" si="0"/>
        <v>0</v>
      </c>
      <c r="F49" s="11">
        <f t="shared" si="1"/>
        <v>0</v>
      </c>
      <c r="G49" s="11">
        <f t="shared" si="2"/>
        <v>0</v>
      </c>
      <c r="H49" s="11">
        <f t="shared" si="3"/>
        <v>0</v>
      </c>
      <c r="I49" s="11">
        <f t="shared" si="4"/>
        <v>0</v>
      </c>
      <c r="J49" s="11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0</v>
      </c>
      <c r="BR49" s="11">
        <f t="shared" si="21"/>
        <v>0</v>
      </c>
      <c r="BS49" s="12" t="s">
        <v>87</v>
      </c>
    </row>
    <row r="50" spans="1:1025" s="17" customFormat="1" ht="38.25" x14ac:dyDescent="0.2">
      <c r="A50" s="21" t="s">
        <v>141</v>
      </c>
      <c r="B50" s="35" t="s">
        <v>196</v>
      </c>
      <c r="C50" s="38" t="s">
        <v>197</v>
      </c>
      <c r="D50" s="25" t="s">
        <v>87</v>
      </c>
      <c r="E50" s="11">
        <f t="shared" si="0"/>
        <v>0</v>
      </c>
      <c r="F50" s="11">
        <f t="shared" si="1"/>
        <v>0</v>
      </c>
      <c r="G50" s="11">
        <f t="shared" si="2"/>
        <v>0</v>
      </c>
      <c r="H50" s="11">
        <f t="shared" si="3"/>
        <v>0</v>
      </c>
      <c r="I50" s="11">
        <f t="shared" si="4"/>
        <v>0</v>
      </c>
      <c r="J50" s="11">
        <f t="shared" si="5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8"/>
        <v>0</v>
      </c>
      <c r="AJ50" s="11">
        <f t="shared" si="9"/>
        <v>0</v>
      </c>
      <c r="AK50" s="11">
        <f t="shared" si="10"/>
        <v>0</v>
      </c>
      <c r="AL50" s="11">
        <f t="shared" si="11"/>
        <v>0</v>
      </c>
      <c r="AM50" s="11">
        <f t="shared" si="12"/>
        <v>0</v>
      </c>
      <c r="AN50" s="11">
        <f t="shared" si="13"/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16"/>
        <v>0</v>
      </c>
      <c r="BN50" s="11">
        <f t="shared" si="17"/>
        <v>0</v>
      </c>
      <c r="BO50" s="11">
        <f t="shared" si="18"/>
        <v>0</v>
      </c>
      <c r="BP50" s="11">
        <f t="shared" si="19"/>
        <v>0</v>
      </c>
      <c r="BQ50" s="11">
        <f t="shared" si="20"/>
        <v>0</v>
      </c>
      <c r="BR50" s="11">
        <f t="shared" si="21"/>
        <v>0</v>
      </c>
      <c r="BS50" s="11" t="s">
        <v>87</v>
      </c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16"/>
      <c r="PJ50" s="16"/>
      <c r="PK50" s="16"/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6"/>
      <c r="PW50" s="16"/>
      <c r="PX50" s="16"/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16"/>
      <c r="QJ50" s="16"/>
      <c r="QK50" s="16"/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16"/>
      <c r="QW50" s="16"/>
      <c r="QX50" s="16"/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6"/>
      <c r="RJ50" s="16"/>
      <c r="RK50" s="16"/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6"/>
      <c r="RW50" s="16"/>
      <c r="RX50" s="16"/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6"/>
      <c r="SJ50" s="16"/>
      <c r="SK50" s="16"/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6"/>
      <c r="SW50" s="16"/>
      <c r="SX50" s="16"/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16"/>
      <c r="TJ50" s="16"/>
      <c r="TK50" s="16"/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16"/>
      <c r="TW50" s="16"/>
      <c r="TX50" s="16"/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16"/>
      <c r="UJ50" s="16"/>
      <c r="UK50" s="16"/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6"/>
      <c r="UW50" s="16"/>
      <c r="UX50" s="16"/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6"/>
      <c r="VJ50" s="16"/>
      <c r="VK50" s="16"/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6"/>
      <c r="VW50" s="16"/>
      <c r="VX50" s="16"/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6"/>
      <c r="WJ50" s="16"/>
      <c r="WK50" s="16"/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16"/>
      <c r="WW50" s="16"/>
      <c r="WX50" s="16"/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16"/>
      <c r="XJ50" s="16"/>
      <c r="XK50" s="16"/>
      <c r="XL50" s="16"/>
      <c r="XM50" s="16"/>
      <c r="XN50" s="16"/>
      <c r="XO50" s="16"/>
      <c r="XP50" s="16"/>
      <c r="XQ50" s="16"/>
      <c r="XR50" s="16"/>
      <c r="XS50" s="16"/>
      <c r="XT50" s="16"/>
      <c r="XU50" s="16"/>
      <c r="XV50" s="16"/>
      <c r="XW50" s="16"/>
      <c r="XX50" s="16"/>
      <c r="XY50" s="16"/>
      <c r="XZ50" s="16"/>
      <c r="YA50" s="16"/>
      <c r="YB50" s="16"/>
      <c r="YC50" s="16"/>
      <c r="YD50" s="16"/>
      <c r="YE50" s="16"/>
      <c r="YF50" s="16"/>
      <c r="YG50" s="16"/>
      <c r="YH50" s="16"/>
      <c r="YI50" s="16"/>
      <c r="YJ50" s="16"/>
      <c r="YK50" s="16"/>
      <c r="YL50" s="16"/>
      <c r="YM50" s="16"/>
      <c r="YN50" s="16"/>
      <c r="YO50" s="16"/>
      <c r="YP50" s="16"/>
      <c r="YQ50" s="16"/>
      <c r="YR50" s="16"/>
      <c r="YS50" s="16"/>
      <c r="YT50" s="16"/>
      <c r="YU50" s="16"/>
      <c r="YV50" s="16"/>
      <c r="YW50" s="16"/>
      <c r="YX50" s="16"/>
      <c r="YY50" s="16"/>
      <c r="YZ50" s="16"/>
      <c r="ZA50" s="16"/>
      <c r="ZB50" s="16"/>
      <c r="ZC50" s="16"/>
      <c r="ZD50" s="16"/>
      <c r="ZE50" s="16"/>
      <c r="ZF50" s="16"/>
      <c r="ZG50" s="16"/>
      <c r="ZH50" s="16"/>
      <c r="ZI50" s="16"/>
      <c r="ZJ50" s="16"/>
      <c r="ZK50" s="16"/>
      <c r="ZL50" s="16"/>
      <c r="ZM50" s="16"/>
      <c r="ZN50" s="16"/>
      <c r="ZO50" s="16"/>
      <c r="ZP50" s="16"/>
      <c r="ZQ50" s="16"/>
      <c r="ZR50" s="16"/>
      <c r="ZS50" s="16"/>
      <c r="ZT50" s="16"/>
      <c r="ZU50" s="16"/>
      <c r="ZV50" s="16"/>
      <c r="ZW50" s="16"/>
      <c r="ZX50" s="16"/>
      <c r="ZY50" s="16"/>
      <c r="ZZ50" s="16"/>
      <c r="AAA50" s="16"/>
      <c r="AAB50" s="16"/>
      <c r="AAC50" s="16"/>
      <c r="AAD50" s="16"/>
      <c r="AAE50" s="16"/>
      <c r="AAF50" s="16"/>
      <c r="AAG50" s="16"/>
      <c r="AAH50" s="16"/>
      <c r="AAI50" s="16"/>
      <c r="AAJ50" s="16"/>
      <c r="AAK50" s="16"/>
      <c r="AAL50" s="16"/>
      <c r="AAM50" s="16"/>
      <c r="AAN50" s="16"/>
      <c r="AAO50" s="16"/>
      <c r="AAP50" s="16"/>
      <c r="AAQ50" s="16"/>
      <c r="AAR50" s="16"/>
      <c r="AAS50" s="16"/>
      <c r="AAT50" s="16"/>
      <c r="AAU50" s="16"/>
      <c r="AAV50" s="16"/>
      <c r="AAW50" s="16"/>
      <c r="AAX50" s="16"/>
      <c r="AAY50" s="16"/>
      <c r="AAZ50" s="16"/>
      <c r="ABA50" s="16"/>
      <c r="ABB50" s="16"/>
      <c r="ABC50" s="16"/>
      <c r="ABD50" s="16"/>
      <c r="ABE50" s="16"/>
      <c r="ABF50" s="16"/>
      <c r="ABG50" s="16"/>
      <c r="ABH50" s="16"/>
      <c r="ABI50" s="16"/>
      <c r="ABJ50" s="16"/>
      <c r="ABK50" s="16"/>
      <c r="ABL50" s="16"/>
      <c r="ABM50" s="16"/>
      <c r="ABN50" s="16"/>
      <c r="ABO50" s="16"/>
      <c r="ABP50" s="16"/>
      <c r="ABQ50" s="16"/>
      <c r="ABR50" s="16"/>
      <c r="ABS50" s="16"/>
      <c r="ABT50" s="16"/>
      <c r="ABU50" s="16"/>
      <c r="ABV50" s="16"/>
      <c r="ABW50" s="16"/>
      <c r="ABX50" s="16"/>
      <c r="ABY50" s="16"/>
      <c r="ABZ50" s="16"/>
      <c r="ACA50" s="16"/>
      <c r="ACB50" s="16"/>
      <c r="ACC50" s="16"/>
      <c r="ACD50" s="16"/>
      <c r="ACE50" s="16"/>
      <c r="ACF50" s="16"/>
      <c r="ACG50" s="16"/>
      <c r="ACH50" s="16"/>
      <c r="ACI50" s="16"/>
      <c r="ACJ50" s="16"/>
      <c r="ACK50" s="16"/>
      <c r="ACL50" s="16"/>
      <c r="ACM50" s="16"/>
      <c r="ACN50" s="16"/>
      <c r="ACO50" s="16"/>
      <c r="ACP50" s="16"/>
      <c r="ACQ50" s="16"/>
      <c r="ACR50" s="16"/>
      <c r="ACS50" s="16"/>
      <c r="ACT50" s="16"/>
      <c r="ACU50" s="16"/>
      <c r="ACV50" s="16"/>
      <c r="ACW50" s="16"/>
      <c r="ACX50" s="16"/>
      <c r="ACY50" s="16"/>
      <c r="ACZ50" s="16"/>
      <c r="ADA50" s="16"/>
      <c r="ADB50" s="16"/>
      <c r="ADC50" s="16"/>
      <c r="ADD50" s="16"/>
      <c r="ADE50" s="16"/>
      <c r="ADF50" s="16"/>
      <c r="ADG50" s="16"/>
      <c r="ADH50" s="16"/>
      <c r="ADI50" s="16"/>
      <c r="ADJ50" s="16"/>
      <c r="ADK50" s="16"/>
      <c r="ADL50" s="16"/>
      <c r="ADM50" s="16"/>
      <c r="ADN50" s="16"/>
      <c r="ADO50" s="16"/>
      <c r="ADP50" s="16"/>
      <c r="ADQ50" s="16"/>
      <c r="ADR50" s="16"/>
      <c r="ADS50" s="16"/>
      <c r="ADT50" s="16"/>
      <c r="ADU50" s="16"/>
      <c r="ADV50" s="16"/>
      <c r="ADW50" s="16"/>
      <c r="ADX50" s="16"/>
      <c r="ADY50" s="16"/>
      <c r="ADZ50" s="16"/>
      <c r="AEA50" s="16"/>
      <c r="AEB50" s="16"/>
      <c r="AEC50" s="16"/>
      <c r="AED50" s="16"/>
      <c r="AEE50" s="16"/>
      <c r="AEF50" s="16"/>
      <c r="AEG50" s="16"/>
      <c r="AEH50" s="16"/>
      <c r="AEI50" s="16"/>
      <c r="AEJ50" s="16"/>
      <c r="AEK50" s="16"/>
      <c r="AEL50" s="16"/>
      <c r="AEM50" s="16"/>
      <c r="AEN50" s="16"/>
      <c r="AEO50" s="16"/>
      <c r="AEP50" s="16"/>
      <c r="AEQ50" s="16"/>
      <c r="AER50" s="16"/>
      <c r="AES50" s="16"/>
      <c r="AET50" s="16"/>
      <c r="AEU50" s="16"/>
      <c r="AEV50" s="16"/>
      <c r="AEW50" s="16"/>
      <c r="AEX50" s="16"/>
      <c r="AEY50" s="16"/>
      <c r="AEZ50" s="16"/>
      <c r="AFA50" s="16"/>
      <c r="AFB50" s="16"/>
      <c r="AFC50" s="16"/>
      <c r="AFD50" s="16"/>
      <c r="AFE50" s="16"/>
      <c r="AFF50" s="16"/>
      <c r="AFG50" s="16"/>
      <c r="AFH50" s="16"/>
      <c r="AFI50" s="16"/>
      <c r="AFJ50" s="16"/>
      <c r="AFK50" s="16"/>
      <c r="AFL50" s="16"/>
      <c r="AFM50" s="16"/>
      <c r="AFN50" s="16"/>
      <c r="AFO50" s="16"/>
      <c r="AFP50" s="16"/>
      <c r="AFQ50" s="16"/>
      <c r="AFR50" s="16"/>
      <c r="AFS50" s="16"/>
      <c r="AFT50" s="16"/>
      <c r="AFU50" s="16"/>
      <c r="AFV50" s="16"/>
      <c r="AFW50" s="16"/>
      <c r="AFX50" s="16"/>
      <c r="AFY50" s="16"/>
      <c r="AFZ50" s="16"/>
      <c r="AGA50" s="16"/>
      <c r="AGB50" s="16"/>
      <c r="AGC50" s="16"/>
      <c r="AGD50" s="16"/>
      <c r="AGE50" s="16"/>
      <c r="AGF50" s="16"/>
      <c r="AGG50" s="16"/>
      <c r="AGH50" s="16"/>
      <c r="AGI50" s="16"/>
      <c r="AGJ50" s="16"/>
      <c r="AGK50" s="16"/>
      <c r="AGL50" s="16"/>
      <c r="AGM50" s="16"/>
      <c r="AGN50" s="16"/>
      <c r="AGO50" s="16"/>
      <c r="AGP50" s="16"/>
      <c r="AGQ50" s="16"/>
      <c r="AGR50" s="16"/>
      <c r="AGS50" s="16"/>
      <c r="AGT50" s="16"/>
      <c r="AGU50" s="16"/>
      <c r="AGV50" s="16"/>
      <c r="AGW50" s="16"/>
      <c r="AGX50" s="16"/>
      <c r="AGY50" s="16"/>
      <c r="AGZ50" s="16"/>
      <c r="AHA50" s="16"/>
      <c r="AHB50" s="16"/>
      <c r="AHC50" s="16"/>
      <c r="AHD50" s="16"/>
      <c r="AHE50" s="16"/>
      <c r="AHF50" s="16"/>
      <c r="AHG50" s="16"/>
      <c r="AHH50" s="16"/>
      <c r="AHI50" s="16"/>
      <c r="AHJ50" s="16"/>
      <c r="AHK50" s="16"/>
      <c r="AHL50" s="16"/>
      <c r="AHM50" s="16"/>
      <c r="AHN50" s="16"/>
      <c r="AHO50" s="16"/>
      <c r="AHP50" s="16"/>
      <c r="AHQ50" s="16"/>
      <c r="AHR50" s="16"/>
      <c r="AHS50" s="16"/>
      <c r="AHT50" s="16"/>
      <c r="AHU50" s="16"/>
      <c r="AHV50" s="16"/>
      <c r="AHW50" s="16"/>
      <c r="AHX50" s="16"/>
      <c r="AHY50" s="16"/>
      <c r="AHZ50" s="16"/>
      <c r="AIA50" s="16"/>
      <c r="AIB50" s="16"/>
      <c r="AIC50" s="16"/>
      <c r="AID50" s="16"/>
      <c r="AIE50" s="16"/>
      <c r="AIF50" s="16"/>
      <c r="AIG50" s="16"/>
      <c r="AIH50" s="16"/>
      <c r="AII50" s="16"/>
      <c r="AIJ50" s="16"/>
      <c r="AIK50" s="16"/>
      <c r="AIL50" s="16"/>
      <c r="AIM50" s="16"/>
      <c r="AIN50" s="16"/>
      <c r="AIO50" s="16"/>
      <c r="AIP50" s="16"/>
      <c r="AIQ50" s="16"/>
      <c r="AIR50" s="16"/>
      <c r="AIS50" s="16"/>
      <c r="AIT50" s="16"/>
      <c r="AIU50" s="16"/>
      <c r="AIV50" s="16"/>
      <c r="AIW50" s="16"/>
      <c r="AIX50" s="16"/>
      <c r="AIY50" s="16"/>
      <c r="AIZ50" s="16"/>
      <c r="AJA50" s="16"/>
      <c r="AJB50" s="16"/>
      <c r="AJC50" s="16"/>
      <c r="AJD50" s="16"/>
      <c r="AJE50" s="16"/>
      <c r="AJF50" s="16"/>
      <c r="AJG50" s="16"/>
      <c r="AJH50" s="16"/>
      <c r="AJI50" s="16"/>
      <c r="AJJ50" s="16"/>
      <c r="AJK50" s="16"/>
      <c r="AJL50" s="16"/>
      <c r="AJM50" s="16"/>
      <c r="AJN50" s="16"/>
      <c r="AJO50" s="16"/>
      <c r="AJP50" s="16"/>
      <c r="AJQ50" s="16"/>
      <c r="AJR50" s="16"/>
      <c r="AJS50" s="16"/>
      <c r="AJT50" s="16"/>
      <c r="AJU50" s="16"/>
      <c r="AJV50" s="16"/>
      <c r="AJW50" s="16"/>
      <c r="AJX50" s="16"/>
      <c r="AJY50" s="16"/>
      <c r="AJZ50" s="16"/>
      <c r="AKA50" s="16"/>
      <c r="AKB50" s="16"/>
      <c r="AKC50" s="16"/>
      <c r="AKD50" s="16"/>
      <c r="AKE50" s="16"/>
      <c r="AKF50" s="16"/>
      <c r="AKG50" s="16"/>
      <c r="AKH50" s="16"/>
      <c r="AKI50" s="16"/>
      <c r="AKJ50" s="16"/>
      <c r="AKK50" s="16"/>
      <c r="AKL50" s="16"/>
      <c r="AKM50" s="16"/>
      <c r="AKN50" s="16"/>
      <c r="AKO50" s="16"/>
      <c r="AKP50" s="16"/>
      <c r="AKQ50" s="16"/>
      <c r="AKR50" s="16"/>
      <c r="AKS50" s="16"/>
      <c r="AKT50" s="16"/>
      <c r="AKU50" s="16"/>
      <c r="AKV50" s="16"/>
      <c r="AKW50" s="16"/>
      <c r="AKX50" s="16"/>
      <c r="AKY50" s="16"/>
      <c r="AKZ50" s="16"/>
      <c r="ALA50" s="16"/>
      <c r="ALB50" s="16"/>
      <c r="ALC50" s="16"/>
      <c r="ALD50" s="16"/>
      <c r="ALE50" s="16"/>
      <c r="ALF50" s="16"/>
      <c r="ALG50" s="16"/>
      <c r="ALH50" s="16"/>
      <c r="ALI50" s="16"/>
      <c r="ALJ50" s="16"/>
      <c r="ALK50" s="16"/>
      <c r="ALL50" s="16"/>
      <c r="ALM50" s="16"/>
      <c r="ALN50" s="16"/>
      <c r="ALO50" s="16"/>
      <c r="ALP50" s="16"/>
      <c r="ALQ50" s="16"/>
      <c r="ALR50" s="16"/>
      <c r="ALS50" s="16"/>
      <c r="ALT50" s="16"/>
      <c r="ALU50" s="16"/>
      <c r="ALV50" s="16"/>
      <c r="ALW50" s="16"/>
      <c r="ALX50" s="16"/>
      <c r="ALY50" s="16"/>
      <c r="ALZ50" s="16"/>
      <c r="AMA50" s="16"/>
      <c r="AMB50" s="16"/>
      <c r="AMC50" s="16"/>
      <c r="AMD50" s="16"/>
      <c r="AME50" s="16"/>
      <c r="AMF50" s="16"/>
      <c r="AMG50" s="16"/>
      <c r="AMH50" s="16"/>
      <c r="AMI50" s="16"/>
      <c r="AMJ50" s="16"/>
      <c r="AMK50" s="16"/>
    </row>
    <row r="51" spans="1:1025" s="17" customFormat="1" ht="38.25" customHeight="1" x14ac:dyDescent="0.2">
      <c r="A51" s="21" t="s">
        <v>141</v>
      </c>
      <c r="B51" s="35" t="s">
        <v>198</v>
      </c>
      <c r="C51" s="38" t="s">
        <v>199</v>
      </c>
      <c r="D51" s="25" t="s">
        <v>87</v>
      </c>
      <c r="E51" s="11">
        <f t="shared" si="0"/>
        <v>0</v>
      </c>
      <c r="F51" s="11">
        <f t="shared" si="1"/>
        <v>0</v>
      </c>
      <c r="G51" s="11">
        <f t="shared" si="2"/>
        <v>0</v>
      </c>
      <c r="H51" s="11">
        <f t="shared" si="3"/>
        <v>0</v>
      </c>
      <c r="I51" s="11">
        <f t="shared" si="4"/>
        <v>0</v>
      </c>
      <c r="J51" s="11">
        <f t="shared" si="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8"/>
        <v>0</v>
      </c>
      <c r="AJ51" s="11">
        <f t="shared" si="9"/>
        <v>0</v>
      </c>
      <c r="AK51" s="11">
        <f t="shared" si="10"/>
        <v>0</v>
      </c>
      <c r="AL51" s="11">
        <f t="shared" si="11"/>
        <v>0</v>
      </c>
      <c r="AM51" s="11">
        <f t="shared" si="12"/>
        <v>0</v>
      </c>
      <c r="AN51" s="11">
        <f t="shared" si="13"/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16"/>
        <v>0</v>
      </c>
      <c r="BN51" s="11">
        <f t="shared" si="17"/>
        <v>0</v>
      </c>
      <c r="BO51" s="11">
        <f t="shared" si="18"/>
        <v>0</v>
      </c>
      <c r="BP51" s="11">
        <f t="shared" si="19"/>
        <v>0</v>
      </c>
      <c r="BQ51" s="11">
        <f t="shared" si="20"/>
        <v>0</v>
      </c>
      <c r="BR51" s="11">
        <f t="shared" si="21"/>
        <v>0</v>
      </c>
      <c r="BS51" s="11" t="s">
        <v>87</v>
      </c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</row>
    <row r="52" spans="1:1025" ht="25.5" x14ac:dyDescent="0.2">
      <c r="A52" s="19" t="s">
        <v>118</v>
      </c>
      <c r="B52" s="20" t="s">
        <v>119</v>
      </c>
      <c r="C52" s="23" t="s">
        <v>86</v>
      </c>
      <c r="D52" s="23" t="s">
        <v>87</v>
      </c>
      <c r="E52" s="47">
        <f t="shared" si="0"/>
        <v>0</v>
      </c>
      <c r="F52" s="47">
        <f t="shared" si="1"/>
        <v>0</v>
      </c>
      <c r="G52" s="47">
        <f t="shared" si="2"/>
        <v>0</v>
      </c>
      <c r="H52" s="47">
        <f t="shared" si="3"/>
        <v>0</v>
      </c>
      <c r="I52" s="47">
        <f t="shared" si="4"/>
        <v>0</v>
      </c>
      <c r="J52" s="47">
        <f t="shared" si="5"/>
        <v>0</v>
      </c>
      <c r="K52" s="47">
        <f t="shared" ref="K52:AB52" si="89">SUM(K53,K54,K55)</f>
        <v>0</v>
      </c>
      <c r="L52" s="47">
        <f t="shared" si="89"/>
        <v>0</v>
      </c>
      <c r="M52" s="47">
        <f t="shared" si="89"/>
        <v>0</v>
      </c>
      <c r="N52" s="47">
        <f t="shared" si="89"/>
        <v>0</v>
      </c>
      <c r="O52" s="47">
        <f t="shared" si="89"/>
        <v>0</v>
      </c>
      <c r="P52" s="47">
        <f t="shared" si="89"/>
        <v>0</v>
      </c>
      <c r="Q52" s="47">
        <f t="shared" si="89"/>
        <v>0</v>
      </c>
      <c r="R52" s="47">
        <f t="shared" si="89"/>
        <v>0</v>
      </c>
      <c r="S52" s="47">
        <f t="shared" si="89"/>
        <v>0</v>
      </c>
      <c r="T52" s="47">
        <f t="shared" si="89"/>
        <v>0</v>
      </c>
      <c r="U52" s="47">
        <f t="shared" si="89"/>
        <v>0</v>
      </c>
      <c r="V52" s="47">
        <f t="shared" si="89"/>
        <v>0</v>
      </c>
      <c r="W52" s="47">
        <f t="shared" si="89"/>
        <v>0</v>
      </c>
      <c r="X52" s="47">
        <f t="shared" si="89"/>
        <v>0</v>
      </c>
      <c r="Y52" s="47">
        <f t="shared" si="89"/>
        <v>0</v>
      </c>
      <c r="Z52" s="47">
        <f t="shared" si="89"/>
        <v>0</v>
      </c>
      <c r="AA52" s="47">
        <f t="shared" si="89"/>
        <v>0</v>
      </c>
      <c r="AB52" s="47">
        <f t="shared" si="89"/>
        <v>0</v>
      </c>
      <c r="AC52" s="47">
        <f t="shared" ref="AC52:AH52" si="90">SUM(AC53,AC54,AC55)</f>
        <v>0</v>
      </c>
      <c r="AD52" s="47">
        <f t="shared" si="90"/>
        <v>0</v>
      </c>
      <c r="AE52" s="47">
        <f t="shared" si="90"/>
        <v>0</v>
      </c>
      <c r="AF52" s="47">
        <f t="shared" si="90"/>
        <v>0</v>
      </c>
      <c r="AG52" s="47">
        <f t="shared" si="90"/>
        <v>0</v>
      </c>
      <c r="AH52" s="47">
        <f t="shared" si="90"/>
        <v>0</v>
      </c>
      <c r="AI52" s="47">
        <f t="shared" si="8"/>
        <v>0</v>
      </c>
      <c r="AJ52" s="47">
        <f t="shared" si="9"/>
        <v>0</v>
      </c>
      <c r="AK52" s="47">
        <f t="shared" si="10"/>
        <v>0</v>
      </c>
      <c r="AL52" s="47">
        <f t="shared" si="11"/>
        <v>0</v>
      </c>
      <c r="AM52" s="47">
        <f t="shared" si="12"/>
        <v>0</v>
      </c>
      <c r="AN52" s="47">
        <f t="shared" si="13"/>
        <v>0</v>
      </c>
      <c r="AO52" s="47">
        <f t="shared" ref="AO52:BL52" si="91">SUM(AO53,AO54,AO55)</f>
        <v>0</v>
      </c>
      <c r="AP52" s="47">
        <f t="shared" si="91"/>
        <v>0</v>
      </c>
      <c r="AQ52" s="47">
        <f t="shared" si="91"/>
        <v>0</v>
      </c>
      <c r="AR52" s="47">
        <f t="shared" si="91"/>
        <v>0</v>
      </c>
      <c r="AS52" s="47">
        <f t="shared" si="91"/>
        <v>0</v>
      </c>
      <c r="AT52" s="47">
        <f t="shared" si="91"/>
        <v>0</v>
      </c>
      <c r="AU52" s="47">
        <f t="shared" si="91"/>
        <v>0</v>
      </c>
      <c r="AV52" s="47">
        <f t="shared" si="91"/>
        <v>0</v>
      </c>
      <c r="AW52" s="47">
        <f t="shared" si="91"/>
        <v>0</v>
      </c>
      <c r="AX52" s="47">
        <f t="shared" si="91"/>
        <v>0</v>
      </c>
      <c r="AY52" s="47">
        <f t="shared" si="91"/>
        <v>0</v>
      </c>
      <c r="AZ52" s="47">
        <f t="shared" si="91"/>
        <v>0</v>
      </c>
      <c r="BA52" s="47">
        <f t="shared" si="91"/>
        <v>0</v>
      </c>
      <c r="BB52" s="47">
        <f t="shared" si="91"/>
        <v>0</v>
      </c>
      <c r="BC52" s="47">
        <f t="shared" si="91"/>
        <v>0</v>
      </c>
      <c r="BD52" s="47">
        <f t="shared" si="91"/>
        <v>0</v>
      </c>
      <c r="BE52" s="47">
        <f t="shared" si="91"/>
        <v>0</v>
      </c>
      <c r="BF52" s="47">
        <f t="shared" si="91"/>
        <v>0</v>
      </c>
      <c r="BG52" s="47">
        <f t="shared" si="91"/>
        <v>0</v>
      </c>
      <c r="BH52" s="47">
        <f t="shared" si="91"/>
        <v>0</v>
      </c>
      <c r="BI52" s="47">
        <f t="shared" si="91"/>
        <v>0</v>
      </c>
      <c r="BJ52" s="47">
        <f t="shared" si="91"/>
        <v>0</v>
      </c>
      <c r="BK52" s="47">
        <f t="shared" si="91"/>
        <v>0</v>
      </c>
      <c r="BL52" s="47">
        <f t="shared" si="91"/>
        <v>0</v>
      </c>
      <c r="BM52" s="47">
        <f t="shared" si="16"/>
        <v>0</v>
      </c>
      <c r="BN52" s="47">
        <f t="shared" si="17"/>
        <v>0</v>
      </c>
      <c r="BO52" s="47">
        <f t="shared" si="18"/>
        <v>0</v>
      </c>
      <c r="BP52" s="47">
        <f t="shared" si="19"/>
        <v>0</v>
      </c>
      <c r="BQ52" s="47">
        <f t="shared" si="20"/>
        <v>0</v>
      </c>
      <c r="BR52" s="47">
        <f t="shared" si="21"/>
        <v>0</v>
      </c>
      <c r="BS52" s="12" t="s">
        <v>87</v>
      </c>
    </row>
    <row r="53" spans="1:1025" ht="41.25" customHeight="1" x14ac:dyDescent="0.2">
      <c r="A53" s="19" t="s">
        <v>142</v>
      </c>
      <c r="B53" s="20" t="s">
        <v>136</v>
      </c>
      <c r="C53" s="20" t="s">
        <v>86</v>
      </c>
      <c r="D53" s="20" t="s">
        <v>87</v>
      </c>
      <c r="E53" s="47">
        <f t="shared" si="0"/>
        <v>0</v>
      </c>
      <c r="F53" s="47">
        <f t="shared" si="1"/>
        <v>0</v>
      </c>
      <c r="G53" s="47">
        <f t="shared" si="2"/>
        <v>0</v>
      </c>
      <c r="H53" s="47">
        <f t="shared" si="3"/>
        <v>0</v>
      </c>
      <c r="I53" s="47">
        <f t="shared" si="4"/>
        <v>0</v>
      </c>
      <c r="J53" s="47">
        <f t="shared" si="5"/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f t="shared" si="8"/>
        <v>0</v>
      </c>
      <c r="AJ53" s="44">
        <f t="shared" si="9"/>
        <v>0</v>
      </c>
      <c r="AK53" s="44">
        <f t="shared" si="10"/>
        <v>0</v>
      </c>
      <c r="AL53" s="44">
        <f t="shared" si="11"/>
        <v>0</v>
      </c>
      <c r="AM53" s="44">
        <f t="shared" si="12"/>
        <v>0</v>
      </c>
      <c r="AN53" s="44">
        <f t="shared" si="13"/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f t="shared" si="16"/>
        <v>0</v>
      </c>
      <c r="BN53" s="44">
        <f t="shared" si="17"/>
        <v>0</v>
      </c>
      <c r="BO53" s="44">
        <f t="shared" si="18"/>
        <v>0</v>
      </c>
      <c r="BP53" s="44">
        <f t="shared" si="19"/>
        <v>0</v>
      </c>
      <c r="BQ53" s="44">
        <f t="shared" si="20"/>
        <v>0</v>
      </c>
      <c r="BR53" s="44">
        <f t="shared" si="21"/>
        <v>0</v>
      </c>
      <c r="BS53" s="12" t="s">
        <v>87</v>
      </c>
    </row>
    <row r="54" spans="1:1025" x14ac:dyDescent="0.2">
      <c r="A54" s="19" t="s">
        <v>143</v>
      </c>
      <c r="B54" s="20" t="s">
        <v>137</v>
      </c>
      <c r="C54" s="20" t="s">
        <v>86</v>
      </c>
      <c r="D54" s="20" t="s">
        <v>87</v>
      </c>
      <c r="E54" s="44">
        <f t="shared" si="0"/>
        <v>0</v>
      </c>
      <c r="F54" s="44">
        <f t="shared" si="1"/>
        <v>0</v>
      </c>
      <c r="G54" s="44">
        <f t="shared" si="2"/>
        <v>0</v>
      </c>
      <c r="H54" s="44">
        <f t="shared" si="3"/>
        <v>0</v>
      </c>
      <c r="I54" s="44">
        <f t="shared" si="4"/>
        <v>0</v>
      </c>
      <c r="J54" s="44">
        <f t="shared" si="5"/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f t="shared" si="8"/>
        <v>0</v>
      </c>
      <c r="AJ54" s="44">
        <f t="shared" si="9"/>
        <v>0</v>
      </c>
      <c r="AK54" s="44">
        <f t="shared" si="10"/>
        <v>0</v>
      </c>
      <c r="AL54" s="44">
        <f t="shared" si="11"/>
        <v>0</v>
      </c>
      <c r="AM54" s="44">
        <f t="shared" si="12"/>
        <v>0</v>
      </c>
      <c r="AN54" s="44">
        <f t="shared" si="13"/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f t="shared" si="16"/>
        <v>0</v>
      </c>
      <c r="BN54" s="44">
        <f t="shared" si="17"/>
        <v>0</v>
      </c>
      <c r="BO54" s="44">
        <f t="shared" si="18"/>
        <v>0</v>
      </c>
      <c r="BP54" s="44">
        <f t="shared" si="19"/>
        <v>0</v>
      </c>
      <c r="BQ54" s="44">
        <f t="shared" si="20"/>
        <v>0</v>
      </c>
      <c r="BR54" s="44">
        <f t="shared" si="21"/>
        <v>0</v>
      </c>
      <c r="BS54" s="12" t="s">
        <v>87</v>
      </c>
    </row>
    <row r="55" spans="1:1025" x14ac:dyDescent="0.2">
      <c r="A55" s="19" t="s">
        <v>144</v>
      </c>
      <c r="B55" s="20" t="s">
        <v>138</v>
      </c>
      <c r="C55" s="20" t="s">
        <v>86</v>
      </c>
      <c r="D55" s="20" t="s">
        <v>87</v>
      </c>
      <c r="E55" s="44">
        <f t="shared" si="0"/>
        <v>0</v>
      </c>
      <c r="F55" s="44">
        <f t="shared" si="1"/>
        <v>0</v>
      </c>
      <c r="G55" s="44">
        <f t="shared" si="2"/>
        <v>0</v>
      </c>
      <c r="H55" s="44">
        <f t="shared" si="3"/>
        <v>0</v>
      </c>
      <c r="I55" s="44">
        <f t="shared" si="4"/>
        <v>0</v>
      </c>
      <c r="J55" s="44">
        <f t="shared" si="5"/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f t="shared" si="8"/>
        <v>0</v>
      </c>
      <c r="AJ55" s="44">
        <f t="shared" si="9"/>
        <v>0</v>
      </c>
      <c r="AK55" s="44">
        <f t="shared" si="10"/>
        <v>0</v>
      </c>
      <c r="AL55" s="44">
        <f t="shared" si="11"/>
        <v>0</v>
      </c>
      <c r="AM55" s="44">
        <f t="shared" si="12"/>
        <v>0</v>
      </c>
      <c r="AN55" s="44">
        <f t="shared" si="13"/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f t="shared" si="16"/>
        <v>0</v>
      </c>
      <c r="BN55" s="44">
        <f t="shared" si="17"/>
        <v>0</v>
      </c>
      <c r="BO55" s="44">
        <f t="shared" si="18"/>
        <v>0</v>
      </c>
      <c r="BP55" s="44">
        <f t="shared" si="19"/>
        <v>0</v>
      </c>
      <c r="BQ55" s="44">
        <f t="shared" si="20"/>
        <v>0</v>
      </c>
      <c r="BR55" s="44">
        <f t="shared" si="21"/>
        <v>0</v>
      </c>
      <c r="BS55" s="12" t="s">
        <v>87</v>
      </c>
    </row>
    <row r="56" spans="1:1025" s="17" customFormat="1" ht="25.5" x14ac:dyDescent="0.2">
      <c r="A56" s="19" t="s">
        <v>120</v>
      </c>
      <c r="B56" s="20" t="s">
        <v>121</v>
      </c>
      <c r="C56" s="20" t="s">
        <v>86</v>
      </c>
      <c r="D56" s="20" t="s">
        <v>87</v>
      </c>
      <c r="E56" s="44">
        <f t="shared" si="0"/>
        <v>0</v>
      </c>
      <c r="F56" s="44">
        <f t="shared" si="1"/>
        <v>0</v>
      </c>
      <c r="G56" s="44">
        <f t="shared" si="2"/>
        <v>0</v>
      </c>
      <c r="H56" s="44">
        <f t="shared" si="3"/>
        <v>0</v>
      </c>
      <c r="I56" s="44">
        <f t="shared" si="4"/>
        <v>0</v>
      </c>
      <c r="J56" s="44">
        <f t="shared" si="5"/>
        <v>1580</v>
      </c>
      <c r="K56" s="44">
        <f t="shared" ref="K56:AB56" si="92">K57</f>
        <v>0</v>
      </c>
      <c r="L56" s="44">
        <f t="shared" si="92"/>
        <v>0</v>
      </c>
      <c r="M56" s="44">
        <f t="shared" si="92"/>
        <v>0</v>
      </c>
      <c r="N56" s="44">
        <f t="shared" si="92"/>
        <v>0</v>
      </c>
      <c r="O56" s="44">
        <f t="shared" si="92"/>
        <v>0</v>
      </c>
      <c r="P56" s="44">
        <f t="shared" si="92"/>
        <v>0</v>
      </c>
      <c r="Q56" s="44">
        <f t="shared" si="92"/>
        <v>0</v>
      </c>
      <c r="R56" s="44">
        <f t="shared" si="92"/>
        <v>0</v>
      </c>
      <c r="S56" s="44">
        <f t="shared" si="92"/>
        <v>0</v>
      </c>
      <c r="T56" s="44">
        <f t="shared" si="92"/>
        <v>0</v>
      </c>
      <c r="U56" s="44">
        <f t="shared" si="92"/>
        <v>0</v>
      </c>
      <c r="V56" s="44">
        <f t="shared" si="92"/>
        <v>0</v>
      </c>
      <c r="W56" s="44">
        <f t="shared" si="92"/>
        <v>0</v>
      </c>
      <c r="X56" s="44">
        <f t="shared" si="92"/>
        <v>0</v>
      </c>
      <c r="Y56" s="44">
        <f t="shared" si="92"/>
        <v>0</v>
      </c>
      <c r="Z56" s="44">
        <f t="shared" si="92"/>
        <v>0</v>
      </c>
      <c r="AA56" s="44">
        <f t="shared" si="92"/>
        <v>0</v>
      </c>
      <c r="AB56" s="44">
        <f t="shared" si="92"/>
        <v>0</v>
      </c>
      <c r="AC56" s="44">
        <f t="shared" ref="AC56:AH56" si="93">AC57</f>
        <v>0</v>
      </c>
      <c r="AD56" s="44">
        <f t="shared" si="93"/>
        <v>0</v>
      </c>
      <c r="AE56" s="44">
        <f t="shared" si="93"/>
        <v>0</v>
      </c>
      <c r="AF56" s="44">
        <f t="shared" si="93"/>
        <v>0</v>
      </c>
      <c r="AG56" s="44">
        <f t="shared" si="93"/>
        <v>0</v>
      </c>
      <c r="AH56" s="44">
        <f t="shared" si="93"/>
        <v>1580</v>
      </c>
      <c r="AI56" s="44">
        <f t="shared" si="8"/>
        <v>0</v>
      </c>
      <c r="AJ56" s="44">
        <f t="shared" si="9"/>
        <v>0</v>
      </c>
      <c r="AK56" s="44">
        <f t="shared" si="10"/>
        <v>0</v>
      </c>
      <c r="AL56" s="44">
        <f t="shared" si="11"/>
        <v>0</v>
      </c>
      <c r="AM56" s="44">
        <f t="shared" si="12"/>
        <v>0</v>
      </c>
      <c r="AN56" s="44">
        <f t="shared" si="13"/>
        <v>54</v>
      </c>
      <c r="AO56" s="44">
        <f t="shared" ref="AO56:BL56" si="94">AO57</f>
        <v>0</v>
      </c>
      <c r="AP56" s="44">
        <f t="shared" si="94"/>
        <v>0</v>
      </c>
      <c r="AQ56" s="44">
        <f t="shared" si="94"/>
        <v>0</v>
      </c>
      <c r="AR56" s="44">
        <f t="shared" si="94"/>
        <v>0</v>
      </c>
      <c r="AS56" s="44">
        <f t="shared" si="94"/>
        <v>0</v>
      </c>
      <c r="AT56" s="44">
        <f t="shared" si="94"/>
        <v>54</v>
      </c>
      <c r="AU56" s="44">
        <f t="shared" si="94"/>
        <v>0</v>
      </c>
      <c r="AV56" s="44">
        <f t="shared" si="94"/>
        <v>0</v>
      </c>
      <c r="AW56" s="44">
        <f t="shared" si="94"/>
        <v>0</v>
      </c>
      <c r="AX56" s="44">
        <f t="shared" si="94"/>
        <v>0</v>
      </c>
      <c r="AY56" s="44">
        <f t="shared" si="94"/>
        <v>0</v>
      </c>
      <c r="AZ56" s="44">
        <f t="shared" si="94"/>
        <v>0</v>
      </c>
      <c r="BA56" s="44">
        <f t="shared" si="94"/>
        <v>0</v>
      </c>
      <c r="BB56" s="44">
        <f t="shared" si="94"/>
        <v>0</v>
      </c>
      <c r="BC56" s="44">
        <f t="shared" si="94"/>
        <v>0</v>
      </c>
      <c r="BD56" s="44">
        <f t="shared" si="94"/>
        <v>0</v>
      </c>
      <c r="BE56" s="44">
        <f t="shared" si="94"/>
        <v>0</v>
      </c>
      <c r="BF56" s="44">
        <f t="shared" si="94"/>
        <v>0</v>
      </c>
      <c r="BG56" s="44">
        <f t="shared" si="94"/>
        <v>0</v>
      </c>
      <c r="BH56" s="44">
        <f t="shared" si="94"/>
        <v>0</v>
      </c>
      <c r="BI56" s="44">
        <f t="shared" si="94"/>
        <v>0</v>
      </c>
      <c r="BJ56" s="44">
        <f t="shared" si="94"/>
        <v>0</v>
      </c>
      <c r="BK56" s="44">
        <f t="shared" si="94"/>
        <v>0</v>
      </c>
      <c r="BL56" s="44">
        <f t="shared" si="94"/>
        <v>0</v>
      </c>
      <c r="BM56" s="44">
        <f t="shared" si="16"/>
        <v>0</v>
      </c>
      <c r="BN56" s="44">
        <f t="shared" si="17"/>
        <v>0</v>
      </c>
      <c r="BO56" s="44">
        <f t="shared" si="18"/>
        <v>0</v>
      </c>
      <c r="BP56" s="44">
        <f t="shared" si="19"/>
        <v>0</v>
      </c>
      <c r="BQ56" s="44">
        <f t="shared" si="20"/>
        <v>0</v>
      </c>
      <c r="BR56" s="44">
        <f t="shared" si="21"/>
        <v>-1526</v>
      </c>
      <c r="BS56" s="11" t="s">
        <v>87</v>
      </c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</row>
    <row r="57" spans="1:1025" s="17" customFormat="1" ht="25.5" x14ac:dyDescent="0.2">
      <c r="A57" s="19" t="s">
        <v>122</v>
      </c>
      <c r="B57" s="20" t="s">
        <v>123</v>
      </c>
      <c r="C57" s="20" t="s">
        <v>86</v>
      </c>
      <c r="D57" s="20" t="s">
        <v>87</v>
      </c>
      <c r="E57" s="44">
        <f t="shared" si="0"/>
        <v>0</v>
      </c>
      <c r="F57" s="44">
        <f t="shared" si="1"/>
        <v>0</v>
      </c>
      <c r="G57" s="44">
        <f t="shared" si="2"/>
        <v>0</v>
      </c>
      <c r="H57" s="44">
        <f t="shared" si="3"/>
        <v>0</v>
      </c>
      <c r="I57" s="44">
        <f t="shared" si="4"/>
        <v>0</v>
      </c>
      <c r="J57" s="44">
        <f t="shared" si="5"/>
        <v>1580</v>
      </c>
      <c r="K57" s="44">
        <f t="shared" ref="K57:AB57" si="95">SUM(K58,K61,K64)</f>
        <v>0</v>
      </c>
      <c r="L57" s="44">
        <f t="shared" si="95"/>
        <v>0</v>
      </c>
      <c r="M57" s="44">
        <f t="shared" si="95"/>
        <v>0</v>
      </c>
      <c r="N57" s="44">
        <f t="shared" si="95"/>
        <v>0</v>
      </c>
      <c r="O57" s="44">
        <f t="shared" si="95"/>
        <v>0</v>
      </c>
      <c r="P57" s="44">
        <f t="shared" si="95"/>
        <v>0</v>
      </c>
      <c r="Q57" s="44">
        <f t="shared" si="95"/>
        <v>0</v>
      </c>
      <c r="R57" s="44">
        <f t="shared" si="95"/>
        <v>0</v>
      </c>
      <c r="S57" s="44">
        <f t="shared" si="95"/>
        <v>0</v>
      </c>
      <c r="T57" s="44">
        <f t="shared" si="95"/>
        <v>0</v>
      </c>
      <c r="U57" s="44">
        <f t="shared" si="95"/>
        <v>0</v>
      </c>
      <c r="V57" s="44">
        <f t="shared" si="95"/>
        <v>0</v>
      </c>
      <c r="W57" s="44">
        <f t="shared" si="95"/>
        <v>0</v>
      </c>
      <c r="X57" s="44">
        <f t="shared" si="95"/>
        <v>0</v>
      </c>
      <c r="Y57" s="44">
        <f t="shared" si="95"/>
        <v>0</v>
      </c>
      <c r="Z57" s="44">
        <f t="shared" si="95"/>
        <v>0</v>
      </c>
      <c r="AA57" s="44">
        <f t="shared" si="95"/>
        <v>0</v>
      </c>
      <c r="AB57" s="44">
        <f t="shared" si="95"/>
        <v>0</v>
      </c>
      <c r="AC57" s="44">
        <f t="shared" ref="AC57:AH57" si="96">SUM(AC58,AC61,AC64)</f>
        <v>0</v>
      </c>
      <c r="AD57" s="44">
        <f t="shared" si="96"/>
        <v>0</v>
      </c>
      <c r="AE57" s="44">
        <f t="shared" si="96"/>
        <v>0</v>
      </c>
      <c r="AF57" s="44">
        <f t="shared" si="96"/>
        <v>0</v>
      </c>
      <c r="AG57" s="44">
        <f t="shared" si="96"/>
        <v>0</v>
      </c>
      <c r="AH57" s="44">
        <f t="shared" si="96"/>
        <v>1580</v>
      </c>
      <c r="AI57" s="44">
        <f t="shared" si="8"/>
        <v>0</v>
      </c>
      <c r="AJ57" s="44">
        <f t="shared" si="9"/>
        <v>0</v>
      </c>
      <c r="AK57" s="44">
        <f t="shared" si="10"/>
        <v>0</v>
      </c>
      <c r="AL57" s="44">
        <f t="shared" si="11"/>
        <v>0</v>
      </c>
      <c r="AM57" s="44">
        <f t="shared" si="12"/>
        <v>0</v>
      </c>
      <c r="AN57" s="44">
        <f t="shared" si="13"/>
        <v>54</v>
      </c>
      <c r="AO57" s="44">
        <f t="shared" ref="AO57:BL57" si="97">SUM(AO58,AO61,AO64)</f>
        <v>0</v>
      </c>
      <c r="AP57" s="44">
        <f t="shared" si="97"/>
        <v>0</v>
      </c>
      <c r="AQ57" s="44">
        <f t="shared" si="97"/>
        <v>0</v>
      </c>
      <c r="AR57" s="44">
        <f t="shared" si="97"/>
        <v>0</v>
      </c>
      <c r="AS57" s="44">
        <f t="shared" si="97"/>
        <v>0</v>
      </c>
      <c r="AT57" s="44">
        <f t="shared" si="97"/>
        <v>54</v>
      </c>
      <c r="AU57" s="44">
        <f t="shared" si="97"/>
        <v>0</v>
      </c>
      <c r="AV57" s="44">
        <f t="shared" si="97"/>
        <v>0</v>
      </c>
      <c r="AW57" s="44">
        <f t="shared" si="97"/>
        <v>0</v>
      </c>
      <c r="AX57" s="44">
        <f t="shared" si="97"/>
        <v>0</v>
      </c>
      <c r="AY57" s="44">
        <f t="shared" si="97"/>
        <v>0</v>
      </c>
      <c r="AZ57" s="44">
        <f t="shared" si="97"/>
        <v>0</v>
      </c>
      <c r="BA57" s="44">
        <f t="shared" si="97"/>
        <v>0</v>
      </c>
      <c r="BB57" s="44">
        <f t="shared" si="97"/>
        <v>0</v>
      </c>
      <c r="BC57" s="44">
        <f t="shared" si="97"/>
        <v>0</v>
      </c>
      <c r="BD57" s="44">
        <f t="shared" si="97"/>
        <v>0</v>
      </c>
      <c r="BE57" s="44">
        <f t="shared" si="97"/>
        <v>0</v>
      </c>
      <c r="BF57" s="44">
        <f t="shared" si="97"/>
        <v>0</v>
      </c>
      <c r="BG57" s="44">
        <f t="shared" si="97"/>
        <v>0</v>
      </c>
      <c r="BH57" s="44">
        <f t="shared" si="97"/>
        <v>0</v>
      </c>
      <c r="BI57" s="44">
        <f t="shared" si="97"/>
        <v>0</v>
      </c>
      <c r="BJ57" s="44">
        <f t="shared" si="97"/>
        <v>0</v>
      </c>
      <c r="BK57" s="44">
        <f t="shared" si="97"/>
        <v>0</v>
      </c>
      <c r="BL57" s="44">
        <f t="shared" si="97"/>
        <v>0</v>
      </c>
      <c r="BM57" s="44">
        <f t="shared" si="16"/>
        <v>0</v>
      </c>
      <c r="BN57" s="44">
        <f t="shared" si="17"/>
        <v>0</v>
      </c>
      <c r="BO57" s="44">
        <f t="shared" si="18"/>
        <v>0</v>
      </c>
      <c r="BP57" s="44">
        <f t="shared" si="19"/>
        <v>0</v>
      </c>
      <c r="BQ57" s="44">
        <f t="shared" si="20"/>
        <v>0</v>
      </c>
      <c r="BR57" s="44">
        <f t="shared" si="21"/>
        <v>-1526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x14ac:dyDescent="0.2">
      <c r="A58" s="19" t="s">
        <v>145</v>
      </c>
      <c r="B58" s="20" t="s">
        <v>136</v>
      </c>
      <c r="C58" s="20" t="s">
        <v>86</v>
      </c>
      <c r="D58" s="20" t="s">
        <v>87</v>
      </c>
      <c r="E58" s="44">
        <f t="shared" si="0"/>
        <v>0</v>
      </c>
      <c r="F58" s="44">
        <f t="shared" si="1"/>
        <v>0</v>
      </c>
      <c r="G58" s="44">
        <f t="shared" si="2"/>
        <v>0</v>
      </c>
      <c r="H58" s="44">
        <f t="shared" si="3"/>
        <v>0</v>
      </c>
      <c r="I58" s="44">
        <f t="shared" si="4"/>
        <v>0</v>
      </c>
      <c r="J58" s="44">
        <f t="shared" si="5"/>
        <v>1182</v>
      </c>
      <c r="K58" s="44">
        <f t="shared" ref="K58:AB58" si="98">SUM(K59:K60)</f>
        <v>0</v>
      </c>
      <c r="L58" s="44">
        <f t="shared" si="98"/>
        <v>0</v>
      </c>
      <c r="M58" s="44">
        <f t="shared" si="98"/>
        <v>0</v>
      </c>
      <c r="N58" s="44">
        <f t="shared" si="98"/>
        <v>0</v>
      </c>
      <c r="O58" s="44">
        <f t="shared" si="98"/>
        <v>0</v>
      </c>
      <c r="P58" s="44">
        <f t="shared" si="98"/>
        <v>0</v>
      </c>
      <c r="Q58" s="44">
        <f t="shared" si="98"/>
        <v>0</v>
      </c>
      <c r="R58" s="44">
        <f t="shared" si="98"/>
        <v>0</v>
      </c>
      <c r="S58" s="44">
        <f t="shared" si="98"/>
        <v>0</v>
      </c>
      <c r="T58" s="44">
        <f t="shared" si="98"/>
        <v>0</v>
      </c>
      <c r="U58" s="44">
        <f t="shared" si="98"/>
        <v>0</v>
      </c>
      <c r="V58" s="44">
        <f t="shared" si="98"/>
        <v>0</v>
      </c>
      <c r="W58" s="44">
        <f t="shared" si="98"/>
        <v>0</v>
      </c>
      <c r="X58" s="44">
        <f t="shared" si="98"/>
        <v>0</v>
      </c>
      <c r="Y58" s="44">
        <f t="shared" si="98"/>
        <v>0</v>
      </c>
      <c r="Z58" s="44">
        <f t="shared" si="98"/>
        <v>0</v>
      </c>
      <c r="AA58" s="44">
        <f t="shared" si="98"/>
        <v>0</v>
      </c>
      <c r="AB58" s="44">
        <f t="shared" si="98"/>
        <v>0</v>
      </c>
      <c r="AC58" s="44">
        <f t="shared" ref="AC58:AH58" si="99">SUM(AC59:AC60)</f>
        <v>0</v>
      </c>
      <c r="AD58" s="44">
        <f t="shared" si="99"/>
        <v>0</v>
      </c>
      <c r="AE58" s="44">
        <f t="shared" si="99"/>
        <v>0</v>
      </c>
      <c r="AF58" s="44">
        <f t="shared" si="99"/>
        <v>0</v>
      </c>
      <c r="AG58" s="44">
        <f t="shared" si="99"/>
        <v>0</v>
      </c>
      <c r="AH58" s="44">
        <f t="shared" si="99"/>
        <v>1182</v>
      </c>
      <c r="AI58" s="44">
        <f t="shared" si="8"/>
        <v>0</v>
      </c>
      <c r="AJ58" s="44">
        <f t="shared" si="9"/>
        <v>0</v>
      </c>
      <c r="AK58" s="44">
        <f t="shared" si="10"/>
        <v>0</v>
      </c>
      <c r="AL58" s="44">
        <f t="shared" si="11"/>
        <v>0</v>
      </c>
      <c r="AM58" s="44">
        <f t="shared" si="12"/>
        <v>0</v>
      </c>
      <c r="AN58" s="44">
        <f t="shared" si="13"/>
        <v>51</v>
      </c>
      <c r="AO58" s="44">
        <f t="shared" ref="AO58:BL58" si="100">SUM(AO59:AO60)</f>
        <v>0</v>
      </c>
      <c r="AP58" s="44">
        <f t="shared" si="100"/>
        <v>0</v>
      </c>
      <c r="AQ58" s="44">
        <f t="shared" si="100"/>
        <v>0</v>
      </c>
      <c r="AR58" s="44">
        <f t="shared" si="100"/>
        <v>0</v>
      </c>
      <c r="AS58" s="44">
        <f t="shared" si="100"/>
        <v>0</v>
      </c>
      <c r="AT58" s="44">
        <f t="shared" si="100"/>
        <v>51</v>
      </c>
      <c r="AU58" s="44">
        <f t="shared" si="100"/>
        <v>0</v>
      </c>
      <c r="AV58" s="44">
        <f t="shared" si="100"/>
        <v>0</v>
      </c>
      <c r="AW58" s="44">
        <f t="shared" si="100"/>
        <v>0</v>
      </c>
      <c r="AX58" s="44">
        <f t="shared" si="100"/>
        <v>0</v>
      </c>
      <c r="AY58" s="44">
        <f t="shared" si="100"/>
        <v>0</v>
      </c>
      <c r="AZ58" s="44">
        <f t="shared" si="100"/>
        <v>0</v>
      </c>
      <c r="BA58" s="44">
        <f t="shared" si="100"/>
        <v>0</v>
      </c>
      <c r="BB58" s="44">
        <f t="shared" si="100"/>
        <v>0</v>
      </c>
      <c r="BC58" s="44">
        <f t="shared" si="100"/>
        <v>0</v>
      </c>
      <c r="BD58" s="44">
        <f t="shared" si="100"/>
        <v>0</v>
      </c>
      <c r="BE58" s="44">
        <f t="shared" si="100"/>
        <v>0</v>
      </c>
      <c r="BF58" s="44">
        <f t="shared" si="100"/>
        <v>0</v>
      </c>
      <c r="BG58" s="44">
        <f t="shared" si="100"/>
        <v>0</v>
      </c>
      <c r="BH58" s="44">
        <f t="shared" si="100"/>
        <v>0</v>
      </c>
      <c r="BI58" s="44">
        <f t="shared" si="100"/>
        <v>0</v>
      </c>
      <c r="BJ58" s="44">
        <f t="shared" si="100"/>
        <v>0</v>
      </c>
      <c r="BK58" s="44">
        <f t="shared" si="100"/>
        <v>0</v>
      </c>
      <c r="BL58" s="44">
        <f t="shared" si="100"/>
        <v>0</v>
      </c>
      <c r="BM58" s="44">
        <f t="shared" si="16"/>
        <v>0</v>
      </c>
      <c r="BN58" s="44">
        <f t="shared" si="17"/>
        <v>0</v>
      </c>
      <c r="BO58" s="44">
        <f t="shared" si="18"/>
        <v>0</v>
      </c>
      <c r="BP58" s="44">
        <f t="shared" si="19"/>
        <v>0</v>
      </c>
      <c r="BQ58" s="44">
        <f t="shared" si="20"/>
        <v>0</v>
      </c>
      <c r="BR58" s="44">
        <f t="shared" si="21"/>
        <v>-1131</v>
      </c>
      <c r="BS58" s="12" t="s">
        <v>87</v>
      </c>
    </row>
    <row r="59" spans="1:1025" ht="23.25" customHeight="1" x14ac:dyDescent="0.2">
      <c r="A59" s="21" t="s">
        <v>145</v>
      </c>
      <c r="B59" s="34" t="s">
        <v>200</v>
      </c>
      <c r="C59" s="38" t="s">
        <v>201</v>
      </c>
      <c r="D59" s="25" t="s">
        <v>87</v>
      </c>
      <c r="E59" s="39">
        <f t="shared" si="0"/>
        <v>0</v>
      </c>
      <c r="F59" s="39">
        <f t="shared" si="1"/>
        <v>0</v>
      </c>
      <c r="G59" s="39">
        <f t="shared" si="2"/>
        <v>0</v>
      </c>
      <c r="H59" s="39">
        <f t="shared" si="3"/>
        <v>0</v>
      </c>
      <c r="I59" s="39">
        <f t="shared" si="4"/>
        <v>0</v>
      </c>
      <c r="J59" s="39">
        <f t="shared" si="5"/>
        <v>82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82</v>
      </c>
      <c r="AI59" s="11">
        <f t="shared" si="8"/>
        <v>0</v>
      </c>
      <c r="AJ59" s="11">
        <f t="shared" si="9"/>
        <v>0</v>
      </c>
      <c r="AK59" s="11">
        <f t="shared" si="10"/>
        <v>0</v>
      </c>
      <c r="AL59" s="11">
        <f t="shared" si="11"/>
        <v>0</v>
      </c>
      <c r="AM59" s="11">
        <f t="shared" si="12"/>
        <v>0</v>
      </c>
      <c r="AN59" s="11">
        <f t="shared" si="13"/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f t="shared" si="16"/>
        <v>0</v>
      </c>
      <c r="BN59" s="11">
        <f t="shared" si="17"/>
        <v>0</v>
      </c>
      <c r="BO59" s="11">
        <f t="shared" si="18"/>
        <v>0</v>
      </c>
      <c r="BP59" s="11">
        <f t="shared" si="19"/>
        <v>0</v>
      </c>
      <c r="BQ59" s="11">
        <f t="shared" si="20"/>
        <v>0</v>
      </c>
      <c r="BR59" s="11">
        <f t="shared" si="21"/>
        <v>-82</v>
      </c>
      <c r="BS59" s="12" t="s">
        <v>87</v>
      </c>
    </row>
    <row r="60" spans="1:1025" ht="23.25" customHeight="1" x14ac:dyDescent="0.2">
      <c r="A60" s="21" t="s">
        <v>145</v>
      </c>
      <c r="B60" s="34" t="s">
        <v>202</v>
      </c>
      <c r="C60" s="38" t="s">
        <v>203</v>
      </c>
      <c r="D60" s="25" t="s">
        <v>87</v>
      </c>
      <c r="E60" s="39">
        <f t="shared" ref="E60:E71" si="101">SUM(K60,Q60,W60,AC60)</f>
        <v>0</v>
      </c>
      <c r="F60" s="39">
        <f t="shared" ref="F60:F71" si="102">SUM(L60,R60,X60,AD60)</f>
        <v>0</v>
      </c>
      <c r="G60" s="39">
        <f t="shared" ref="G60:G71" si="103">SUM(M60,S60,Y60,AE60)</f>
        <v>0</v>
      </c>
      <c r="H60" s="39">
        <f t="shared" ref="H60:H71" si="104">SUM(N60,T60,Z60,AF60)</f>
        <v>0</v>
      </c>
      <c r="I60" s="39">
        <f t="shared" ref="I60:I71" si="105">SUM(O60,U60,AA60,AG60)</f>
        <v>0</v>
      </c>
      <c r="J60" s="39">
        <f t="shared" ref="J60:J71" si="106">SUM(P60,V60,AB60,AH60)</f>
        <v>1100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1100</v>
      </c>
      <c r="AI60" s="11">
        <f t="shared" ref="AI60" si="107">SUM(AO60,AU60,BA60,BG60)</f>
        <v>0</v>
      </c>
      <c r="AJ60" s="11">
        <f t="shared" ref="AJ60" si="108">SUM(AP60,AV60,BB60,BH60)</f>
        <v>0</v>
      </c>
      <c r="AK60" s="11">
        <f t="shared" ref="AK60" si="109">SUM(AQ60,AW60,BC60,BI60)</f>
        <v>0</v>
      </c>
      <c r="AL60" s="11">
        <f t="shared" ref="AL60" si="110">SUM(AR60,AX60,BD60,BJ60)</f>
        <v>0</v>
      </c>
      <c r="AM60" s="11">
        <f t="shared" ref="AM60" si="111">SUM(AS60,AY60,BE60,BK60)</f>
        <v>0</v>
      </c>
      <c r="AN60" s="11">
        <f t="shared" ref="AN60" si="112">SUM(AT60,AZ60,BF60,BL60)</f>
        <v>51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51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f t="shared" ref="BM60" si="113">AI60-E60</f>
        <v>0</v>
      </c>
      <c r="BN60" s="11">
        <f t="shared" ref="BN60" si="114">AJ60-F60</f>
        <v>0</v>
      </c>
      <c r="BO60" s="11">
        <f t="shared" ref="BO60" si="115">AK60-G60</f>
        <v>0</v>
      </c>
      <c r="BP60" s="11">
        <f t="shared" ref="BP60" si="116">AL60-H60</f>
        <v>0</v>
      </c>
      <c r="BQ60" s="11">
        <f t="shared" ref="BQ60" si="117">AM60-I60</f>
        <v>0</v>
      </c>
      <c r="BR60" s="11">
        <f t="shared" ref="BR60" si="118">AN60-J60</f>
        <v>-1049</v>
      </c>
      <c r="BS60" s="12" t="s">
        <v>87</v>
      </c>
    </row>
    <row r="61" spans="1:1025" s="17" customFormat="1" x14ac:dyDescent="0.2">
      <c r="A61" s="19" t="s">
        <v>146</v>
      </c>
      <c r="B61" s="59" t="s">
        <v>137</v>
      </c>
      <c r="C61" s="20" t="s">
        <v>86</v>
      </c>
      <c r="D61" s="20" t="s">
        <v>87</v>
      </c>
      <c r="E61" s="50">
        <f t="shared" si="101"/>
        <v>0</v>
      </c>
      <c r="F61" s="50">
        <f t="shared" si="102"/>
        <v>0</v>
      </c>
      <c r="G61" s="50">
        <f t="shared" si="103"/>
        <v>0</v>
      </c>
      <c r="H61" s="50">
        <f t="shared" si="104"/>
        <v>0</v>
      </c>
      <c r="I61" s="50">
        <f t="shared" si="105"/>
        <v>0</v>
      </c>
      <c r="J61" s="50">
        <f t="shared" si="106"/>
        <v>177</v>
      </c>
      <c r="K61" s="44">
        <f t="shared" ref="K61:AB61" si="119">SUM(K62:K63)</f>
        <v>0</v>
      </c>
      <c r="L61" s="44">
        <f t="shared" si="119"/>
        <v>0</v>
      </c>
      <c r="M61" s="44">
        <f t="shared" si="119"/>
        <v>0</v>
      </c>
      <c r="N61" s="44">
        <f t="shared" si="119"/>
        <v>0</v>
      </c>
      <c r="O61" s="44">
        <f t="shared" si="119"/>
        <v>0</v>
      </c>
      <c r="P61" s="44">
        <f t="shared" si="119"/>
        <v>0</v>
      </c>
      <c r="Q61" s="44">
        <f t="shared" si="119"/>
        <v>0</v>
      </c>
      <c r="R61" s="44">
        <f t="shared" si="119"/>
        <v>0</v>
      </c>
      <c r="S61" s="44">
        <f t="shared" si="119"/>
        <v>0</v>
      </c>
      <c r="T61" s="44">
        <f t="shared" si="119"/>
        <v>0</v>
      </c>
      <c r="U61" s="44">
        <f t="shared" si="119"/>
        <v>0</v>
      </c>
      <c r="V61" s="44">
        <f t="shared" si="119"/>
        <v>0</v>
      </c>
      <c r="W61" s="44">
        <f t="shared" si="119"/>
        <v>0</v>
      </c>
      <c r="X61" s="44">
        <f t="shared" si="119"/>
        <v>0</v>
      </c>
      <c r="Y61" s="44">
        <f t="shared" si="119"/>
        <v>0</v>
      </c>
      <c r="Z61" s="44">
        <f t="shared" si="119"/>
        <v>0</v>
      </c>
      <c r="AA61" s="44">
        <f t="shared" si="119"/>
        <v>0</v>
      </c>
      <c r="AB61" s="44">
        <f t="shared" si="119"/>
        <v>0</v>
      </c>
      <c r="AC61" s="44">
        <f t="shared" ref="AC61:AH61" si="120">SUM(AC62:AC63)</f>
        <v>0</v>
      </c>
      <c r="AD61" s="44">
        <f t="shared" si="120"/>
        <v>0</v>
      </c>
      <c r="AE61" s="44">
        <f t="shared" si="120"/>
        <v>0</v>
      </c>
      <c r="AF61" s="44">
        <f t="shared" si="120"/>
        <v>0</v>
      </c>
      <c r="AG61" s="44">
        <f t="shared" si="120"/>
        <v>0</v>
      </c>
      <c r="AH61" s="44">
        <f t="shared" si="120"/>
        <v>177</v>
      </c>
      <c r="AI61" s="44">
        <f t="shared" ref="AI61:AI101" si="121">SUM(AO61,AU61,BA61,BG61)</f>
        <v>0</v>
      </c>
      <c r="AJ61" s="44">
        <f t="shared" ref="AJ61:AJ101" si="122">SUM(AP61,AV61,BB61,BH61)</f>
        <v>0</v>
      </c>
      <c r="AK61" s="44">
        <f t="shared" ref="AK61:AK101" si="123">SUM(AQ61,AW61,BC61,BI61)</f>
        <v>0</v>
      </c>
      <c r="AL61" s="44">
        <f t="shared" ref="AL61:AL101" si="124">SUM(AR61,AX61,BD61,BJ61)</f>
        <v>0</v>
      </c>
      <c r="AM61" s="44">
        <f t="shared" ref="AM61:AM101" si="125">SUM(AS61,AY61,BE61,BK61)</f>
        <v>0</v>
      </c>
      <c r="AN61" s="44">
        <f t="shared" ref="AN61:AN101" si="126">SUM(AT61,AZ61,BF61,BL61)</f>
        <v>3</v>
      </c>
      <c r="AO61" s="44">
        <f t="shared" ref="AO61:BL61" si="127">SUM(AO62:AO63)</f>
        <v>0</v>
      </c>
      <c r="AP61" s="44">
        <f t="shared" si="127"/>
        <v>0</v>
      </c>
      <c r="AQ61" s="44">
        <f t="shared" si="127"/>
        <v>0</v>
      </c>
      <c r="AR61" s="44">
        <f t="shared" si="127"/>
        <v>0</v>
      </c>
      <c r="AS61" s="44">
        <f t="shared" si="127"/>
        <v>0</v>
      </c>
      <c r="AT61" s="44">
        <f t="shared" si="127"/>
        <v>3</v>
      </c>
      <c r="AU61" s="44">
        <f t="shared" si="127"/>
        <v>0</v>
      </c>
      <c r="AV61" s="44">
        <f t="shared" si="127"/>
        <v>0</v>
      </c>
      <c r="AW61" s="44">
        <f t="shared" si="127"/>
        <v>0</v>
      </c>
      <c r="AX61" s="44">
        <f t="shared" si="127"/>
        <v>0</v>
      </c>
      <c r="AY61" s="44">
        <f t="shared" si="127"/>
        <v>0</v>
      </c>
      <c r="AZ61" s="44">
        <f t="shared" si="127"/>
        <v>0</v>
      </c>
      <c r="BA61" s="44">
        <f t="shared" si="127"/>
        <v>0</v>
      </c>
      <c r="BB61" s="44">
        <f t="shared" si="127"/>
        <v>0</v>
      </c>
      <c r="BC61" s="44">
        <f t="shared" si="127"/>
        <v>0</v>
      </c>
      <c r="BD61" s="44">
        <f t="shared" si="127"/>
        <v>0</v>
      </c>
      <c r="BE61" s="44">
        <f t="shared" si="127"/>
        <v>0</v>
      </c>
      <c r="BF61" s="44">
        <f t="shared" si="127"/>
        <v>0</v>
      </c>
      <c r="BG61" s="44">
        <f t="shared" si="127"/>
        <v>0</v>
      </c>
      <c r="BH61" s="44">
        <f t="shared" si="127"/>
        <v>0</v>
      </c>
      <c r="BI61" s="44">
        <f t="shared" si="127"/>
        <v>0</v>
      </c>
      <c r="BJ61" s="44">
        <f t="shared" si="127"/>
        <v>0</v>
      </c>
      <c r="BK61" s="44">
        <f t="shared" si="127"/>
        <v>0</v>
      </c>
      <c r="BL61" s="44">
        <f t="shared" si="127"/>
        <v>0</v>
      </c>
      <c r="BM61" s="44">
        <f t="shared" ref="BM61:BM101" si="128">AI61-E61</f>
        <v>0</v>
      </c>
      <c r="BN61" s="44">
        <f t="shared" ref="BN61:BN101" si="129">AJ61-F61</f>
        <v>0</v>
      </c>
      <c r="BO61" s="44">
        <f t="shared" ref="BO61:BO101" si="130">AK61-G61</f>
        <v>0</v>
      </c>
      <c r="BP61" s="44">
        <f t="shared" ref="BP61:BP101" si="131">AL61-H61</f>
        <v>0</v>
      </c>
      <c r="BQ61" s="44">
        <f t="shared" ref="BQ61:BQ101" si="132">AM61-I61</f>
        <v>0</v>
      </c>
      <c r="BR61" s="44">
        <f t="shared" ref="BR61:BR101" si="133">AN61-J61</f>
        <v>-174</v>
      </c>
      <c r="BS61" s="11" t="s">
        <v>87</v>
      </c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16"/>
      <c r="KJ61" s="16"/>
      <c r="KK61" s="16"/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6"/>
      <c r="LJ61" s="16"/>
      <c r="LK61" s="16"/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6"/>
      <c r="LW61" s="16"/>
      <c r="LX61" s="16"/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16"/>
      <c r="MJ61" s="16"/>
      <c r="MK61" s="16"/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16"/>
      <c r="MW61" s="16"/>
      <c r="MX61" s="16"/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16"/>
      <c r="NJ61" s="16"/>
      <c r="NK61" s="16"/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6"/>
      <c r="NW61" s="16"/>
      <c r="NX61" s="16"/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16"/>
      <c r="OJ61" s="16"/>
      <c r="OK61" s="16"/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16"/>
      <c r="OW61" s="16"/>
      <c r="OX61" s="16"/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16"/>
      <c r="PJ61" s="16"/>
      <c r="PK61" s="16"/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6"/>
      <c r="PW61" s="16"/>
      <c r="PX61" s="16"/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16"/>
      <c r="QJ61" s="16"/>
      <c r="QK61" s="16"/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16"/>
      <c r="QW61" s="16"/>
      <c r="QX61" s="16"/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6"/>
      <c r="RJ61" s="16"/>
      <c r="RK61" s="16"/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6"/>
      <c r="RW61" s="16"/>
      <c r="RX61" s="16"/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6"/>
      <c r="SJ61" s="16"/>
      <c r="SK61" s="16"/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6"/>
      <c r="SW61" s="16"/>
      <c r="SX61" s="16"/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16"/>
      <c r="TJ61" s="16"/>
      <c r="TK61" s="16"/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16"/>
      <c r="TW61" s="16"/>
      <c r="TX61" s="16"/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16"/>
      <c r="UJ61" s="16"/>
      <c r="UK61" s="16"/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6"/>
      <c r="UW61" s="16"/>
      <c r="UX61" s="16"/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6"/>
      <c r="VJ61" s="16"/>
      <c r="VK61" s="16"/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6"/>
      <c r="VW61" s="16"/>
      <c r="VX61" s="16"/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6"/>
      <c r="WJ61" s="16"/>
      <c r="WK61" s="16"/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16"/>
      <c r="WW61" s="16"/>
      <c r="WX61" s="16"/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16"/>
      <c r="XJ61" s="16"/>
      <c r="XK61" s="16"/>
      <c r="XL61" s="16"/>
      <c r="XM61" s="16"/>
      <c r="XN61" s="16"/>
      <c r="XO61" s="16"/>
      <c r="XP61" s="16"/>
      <c r="XQ61" s="16"/>
      <c r="XR61" s="16"/>
      <c r="XS61" s="16"/>
      <c r="XT61" s="16"/>
      <c r="XU61" s="16"/>
      <c r="XV61" s="16"/>
      <c r="XW61" s="16"/>
      <c r="XX61" s="16"/>
      <c r="XY61" s="16"/>
      <c r="XZ61" s="16"/>
      <c r="YA61" s="16"/>
      <c r="YB61" s="16"/>
      <c r="YC61" s="16"/>
      <c r="YD61" s="16"/>
      <c r="YE61" s="16"/>
      <c r="YF61" s="16"/>
      <c r="YG61" s="16"/>
      <c r="YH61" s="16"/>
      <c r="YI61" s="16"/>
      <c r="YJ61" s="16"/>
      <c r="YK61" s="16"/>
      <c r="YL61" s="16"/>
      <c r="YM61" s="16"/>
      <c r="YN61" s="16"/>
      <c r="YO61" s="16"/>
      <c r="YP61" s="16"/>
      <c r="YQ61" s="16"/>
      <c r="YR61" s="16"/>
      <c r="YS61" s="16"/>
      <c r="YT61" s="16"/>
      <c r="YU61" s="16"/>
      <c r="YV61" s="16"/>
      <c r="YW61" s="16"/>
      <c r="YX61" s="16"/>
      <c r="YY61" s="16"/>
      <c r="YZ61" s="16"/>
      <c r="ZA61" s="16"/>
      <c r="ZB61" s="16"/>
      <c r="ZC61" s="16"/>
      <c r="ZD61" s="16"/>
      <c r="ZE61" s="16"/>
      <c r="ZF61" s="16"/>
      <c r="ZG61" s="16"/>
      <c r="ZH61" s="16"/>
      <c r="ZI61" s="16"/>
      <c r="ZJ61" s="16"/>
      <c r="ZK61" s="16"/>
      <c r="ZL61" s="16"/>
      <c r="ZM61" s="16"/>
      <c r="ZN61" s="16"/>
      <c r="ZO61" s="16"/>
      <c r="ZP61" s="16"/>
      <c r="ZQ61" s="16"/>
      <c r="ZR61" s="16"/>
      <c r="ZS61" s="16"/>
      <c r="ZT61" s="16"/>
      <c r="ZU61" s="16"/>
      <c r="ZV61" s="16"/>
      <c r="ZW61" s="16"/>
      <c r="ZX61" s="16"/>
      <c r="ZY61" s="16"/>
      <c r="ZZ61" s="16"/>
      <c r="AAA61" s="16"/>
      <c r="AAB61" s="16"/>
      <c r="AAC61" s="16"/>
      <c r="AAD61" s="16"/>
      <c r="AAE61" s="16"/>
      <c r="AAF61" s="16"/>
      <c r="AAG61" s="16"/>
      <c r="AAH61" s="16"/>
      <c r="AAI61" s="16"/>
      <c r="AAJ61" s="16"/>
      <c r="AAK61" s="16"/>
      <c r="AAL61" s="16"/>
      <c r="AAM61" s="16"/>
      <c r="AAN61" s="16"/>
      <c r="AAO61" s="16"/>
      <c r="AAP61" s="16"/>
      <c r="AAQ61" s="16"/>
      <c r="AAR61" s="16"/>
      <c r="AAS61" s="16"/>
      <c r="AAT61" s="16"/>
      <c r="AAU61" s="16"/>
      <c r="AAV61" s="16"/>
      <c r="AAW61" s="16"/>
      <c r="AAX61" s="16"/>
      <c r="AAY61" s="16"/>
      <c r="AAZ61" s="16"/>
      <c r="ABA61" s="16"/>
      <c r="ABB61" s="16"/>
      <c r="ABC61" s="16"/>
      <c r="ABD61" s="16"/>
      <c r="ABE61" s="16"/>
      <c r="ABF61" s="16"/>
      <c r="ABG61" s="16"/>
      <c r="ABH61" s="16"/>
      <c r="ABI61" s="16"/>
      <c r="ABJ61" s="16"/>
      <c r="ABK61" s="16"/>
      <c r="ABL61" s="16"/>
      <c r="ABM61" s="16"/>
      <c r="ABN61" s="16"/>
      <c r="ABO61" s="16"/>
      <c r="ABP61" s="16"/>
      <c r="ABQ61" s="16"/>
      <c r="ABR61" s="16"/>
      <c r="ABS61" s="16"/>
      <c r="ABT61" s="16"/>
      <c r="ABU61" s="16"/>
      <c r="ABV61" s="16"/>
      <c r="ABW61" s="16"/>
      <c r="ABX61" s="16"/>
      <c r="ABY61" s="16"/>
      <c r="ABZ61" s="16"/>
      <c r="ACA61" s="16"/>
      <c r="ACB61" s="16"/>
      <c r="ACC61" s="16"/>
      <c r="ACD61" s="16"/>
      <c r="ACE61" s="16"/>
      <c r="ACF61" s="16"/>
      <c r="ACG61" s="16"/>
      <c r="ACH61" s="16"/>
      <c r="ACI61" s="16"/>
      <c r="ACJ61" s="16"/>
      <c r="ACK61" s="16"/>
      <c r="ACL61" s="16"/>
      <c r="ACM61" s="16"/>
      <c r="ACN61" s="16"/>
      <c r="ACO61" s="16"/>
      <c r="ACP61" s="16"/>
      <c r="ACQ61" s="16"/>
      <c r="ACR61" s="16"/>
      <c r="ACS61" s="16"/>
      <c r="ACT61" s="16"/>
      <c r="ACU61" s="16"/>
      <c r="ACV61" s="16"/>
      <c r="ACW61" s="16"/>
      <c r="ACX61" s="16"/>
      <c r="ACY61" s="16"/>
      <c r="ACZ61" s="16"/>
      <c r="ADA61" s="16"/>
      <c r="ADB61" s="16"/>
      <c r="ADC61" s="16"/>
      <c r="ADD61" s="16"/>
      <c r="ADE61" s="16"/>
      <c r="ADF61" s="16"/>
      <c r="ADG61" s="16"/>
      <c r="ADH61" s="16"/>
      <c r="ADI61" s="16"/>
      <c r="ADJ61" s="16"/>
      <c r="ADK61" s="16"/>
      <c r="ADL61" s="16"/>
      <c r="ADM61" s="16"/>
      <c r="ADN61" s="16"/>
      <c r="ADO61" s="16"/>
      <c r="ADP61" s="16"/>
      <c r="ADQ61" s="16"/>
      <c r="ADR61" s="16"/>
      <c r="ADS61" s="16"/>
      <c r="ADT61" s="16"/>
      <c r="ADU61" s="16"/>
      <c r="ADV61" s="16"/>
      <c r="ADW61" s="16"/>
      <c r="ADX61" s="16"/>
      <c r="ADY61" s="16"/>
      <c r="ADZ61" s="16"/>
      <c r="AEA61" s="16"/>
      <c r="AEB61" s="16"/>
      <c r="AEC61" s="16"/>
      <c r="AED61" s="16"/>
      <c r="AEE61" s="16"/>
      <c r="AEF61" s="16"/>
      <c r="AEG61" s="16"/>
      <c r="AEH61" s="16"/>
      <c r="AEI61" s="16"/>
      <c r="AEJ61" s="16"/>
      <c r="AEK61" s="16"/>
      <c r="AEL61" s="16"/>
      <c r="AEM61" s="16"/>
      <c r="AEN61" s="16"/>
      <c r="AEO61" s="16"/>
      <c r="AEP61" s="16"/>
      <c r="AEQ61" s="16"/>
      <c r="AER61" s="16"/>
      <c r="AES61" s="16"/>
      <c r="AET61" s="16"/>
      <c r="AEU61" s="16"/>
      <c r="AEV61" s="16"/>
      <c r="AEW61" s="16"/>
      <c r="AEX61" s="16"/>
      <c r="AEY61" s="16"/>
      <c r="AEZ61" s="16"/>
      <c r="AFA61" s="16"/>
      <c r="AFB61" s="16"/>
      <c r="AFC61" s="16"/>
      <c r="AFD61" s="16"/>
      <c r="AFE61" s="16"/>
      <c r="AFF61" s="16"/>
      <c r="AFG61" s="16"/>
      <c r="AFH61" s="16"/>
      <c r="AFI61" s="16"/>
      <c r="AFJ61" s="16"/>
      <c r="AFK61" s="16"/>
      <c r="AFL61" s="16"/>
      <c r="AFM61" s="16"/>
      <c r="AFN61" s="16"/>
      <c r="AFO61" s="16"/>
      <c r="AFP61" s="16"/>
      <c r="AFQ61" s="16"/>
      <c r="AFR61" s="16"/>
      <c r="AFS61" s="16"/>
      <c r="AFT61" s="16"/>
      <c r="AFU61" s="16"/>
      <c r="AFV61" s="16"/>
      <c r="AFW61" s="16"/>
      <c r="AFX61" s="16"/>
      <c r="AFY61" s="16"/>
      <c r="AFZ61" s="16"/>
      <c r="AGA61" s="16"/>
      <c r="AGB61" s="16"/>
      <c r="AGC61" s="16"/>
      <c r="AGD61" s="16"/>
      <c r="AGE61" s="16"/>
      <c r="AGF61" s="16"/>
      <c r="AGG61" s="16"/>
      <c r="AGH61" s="16"/>
      <c r="AGI61" s="16"/>
      <c r="AGJ61" s="16"/>
      <c r="AGK61" s="16"/>
      <c r="AGL61" s="16"/>
      <c r="AGM61" s="16"/>
      <c r="AGN61" s="16"/>
      <c r="AGO61" s="16"/>
      <c r="AGP61" s="16"/>
      <c r="AGQ61" s="16"/>
      <c r="AGR61" s="16"/>
      <c r="AGS61" s="16"/>
      <c r="AGT61" s="16"/>
      <c r="AGU61" s="16"/>
      <c r="AGV61" s="16"/>
      <c r="AGW61" s="16"/>
      <c r="AGX61" s="16"/>
      <c r="AGY61" s="16"/>
      <c r="AGZ61" s="16"/>
      <c r="AHA61" s="16"/>
      <c r="AHB61" s="16"/>
      <c r="AHC61" s="16"/>
      <c r="AHD61" s="16"/>
      <c r="AHE61" s="16"/>
      <c r="AHF61" s="16"/>
      <c r="AHG61" s="16"/>
      <c r="AHH61" s="16"/>
      <c r="AHI61" s="16"/>
      <c r="AHJ61" s="16"/>
      <c r="AHK61" s="16"/>
      <c r="AHL61" s="16"/>
      <c r="AHM61" s="16"/>
      <c r="AHN61" s="16"/>
      <c r="AHO61" s="16"/>
      <c r="AHP61" s="16"/>
      <c r="AHQ61" s="16"/>
      <c r="AHR61" s="16"/>
      <c r="AHS61" s="16"/>
      <c r="AHT61" s="16"/>
      <c r="AHU61" s="16"/>
      <c r="AHV61" s="16"/>
      <c r="AHW61" s="16"/>
      <c r="AHX61" s="16"/>
      <c r="AHY61" s="16"/>
      <c r="AHZ61" s="16"/>
      <c r="AIA61" s="16"/>
      <c r="AIB61" s="16"/>
      <c r="AIC61" s="16"/>
      <c r="AID61" s="16"/>
      <c r="AIE61" s="16"/>
      <c r="AIF61" s="16"/>
      <c r="AIG61" s="16"/>
      <c r="AIH61" s="16"/>
      <c r="AII61" s="16"/>
      <c r="AIJ61" s="16"/>
      <c r="AIK61" s="16"/>
      <c r="AIL61" s="16"/>
      <c r="AIM61" s="16"/>
      <c r="AIN61" s="16"/>
      <c r="AIO61" s="16"/>
      <c r="AIP61" s="16"/>
      <c r="AIQ61" s="16"/>
      <c r="AIR61" s="16"/>
      <c r="AIS61" s="16"/>
      <c r="AIT61" s="16"/>
      <c r="AIU61" s="16"/>
      <c r="AIV61" s="16"/>
      <c r="AIW61" s="16"/>
      <c r="AIX61" s="16"/>
      <c r="AIY61" s="16"/>
      <c r="AIZ61" s="16"/>
      <c r="AJA61" s="16"/>
      <c r="AJB61" s="16"/>
      <c r="AJC61" s="16"/>
      <c r="AJD61" s="16"/>
      <c r="AJE61" s="16"/>
      <c r="AJF61" s="16"/>
      <c r="AJG61" s="16"/>
      <c r="AJH61" s="16"/>
      <c r="AJI61" s="16"/>
      <c r="AJJ61" s="16"/>
      <c r="AJK61" s="16"/>
      <c r="AJL61" s="16"/>
      <c r="AJM61" s="16"/>
      <c r="AJN61" s="16"/>
      <c r="AJO61" s="16"/>
      <c r="AJP61" s="16"/>
      <c r="AJQ61" s="16"/>
      <c r="AJR61" s="16"/>
      <c r="AJS61" s="16"/>
      <c r="AJT61" s="16"/>
      <c r="AJU61" s="16"/>
      <c r="AJV61" s="16"/>
      <c r="AJW61" s="16"/>
      <c r="AJX61" s="16"/>
      <c r="AJY61" s="16"/>
      <c r="AJZ61" s="16"/>
      <c r="AKA61" s="16"/>
      <c r="AKB61" s="16"/>
      <c r="AKC61" s="16"/>
      <c r="AKD61" s="16"/>
      <c r="AKE61" s="16"/>
      <c r="AKF61" s="16"/>
      <c r="AKG61" s="16"/>
      <c r="AKH61" s="16"/>
      <c r="AKI61" s="16"/>
      <c r="AKJ61" s="16"/>
      <c r="AKK61" s="16"/>
      <c r="AKL61" s="16"/>
      <c r="AKM61" s="16"/>
      <c r="AKN61" s="16"/>
      <c r="AKO61" s="16"/>
      <c r="AKP61" s="16"/>
      <c r="AKQ61" s="16"/>
      <c r="AKR61" s="16"/>
      <c r="AKS61" s="16"/>
      <c r="AKT61" s="16"/>
      <c r="AKU61" s="16"/>
      <c r="AKV61" s="16"/>
      <c r="AKW61" s="16"/>
      <c r="AKX61" s="16"/>
      <c r="AKY61" s="16"/>
      <c r="AKZ61" s="16"/>
      <c r="ALA61" s="16"/>
      <c r="ALB61" s="16"/>
      <c r="ALC61" s="16"/>
      <c r="ALD61" s="16"/>
      <c r="ALE61" s="16"/>
      <c r="ALF61" s="16"/>
      <c r="ALG61" s="16"/>
      <c r="ALH61" s="16"/>
      <c r="ALI61" s="16"/>
      <c r="ALJ61" s="16"/>
      <c r="ALK61" s="16"/>
      <c r="ALL61" s="16"/>
      <c r="ALM61" s="16"/>
      <c r="ALN61" s="16"/>
      <c r="ALO61" s="16"/>
      <c r="ALP61" s="16"/>
      <c r="ALQ61" s="16"/>
      <c r="ALR61" s="16"/>
      <c r="ALS61" s="16"/>
      <c r="ALT61" s="16"/>
      <c r="ALU61" s="16"/>
      <c r="ALV61" s="16"/>
      <c r="ALW61" s="16"/>
      <c r="ALX61" s="16"/>
      <c r="ALY61" s="16"/>
      <c r="ALZ61" s="16"/>
      <c r="AMA61" s="16"/>
      <c r="AMB61" s="16"/>
      <c r="AMC61" s="16"/>
      <c r="AMD61" s="16"/>
      <c r="AME61" s="16"/>
      <c r="AMF61" s="16"/>
      <c r="AMG61" s="16"/>
      <c r="AMH61" s="16"/>
      <c r="AMI61" s="16"/>
      <c r="AMJ61" s="16"/>
      <c r="AMK61" s="16"/>
    </row>
    <row r="62" spans="1:1025" s="41" customFormat="1" ht="51" x14ac:dyDescent="0.2">
      <c r="A62" s="42" t="s">
        <v>146</v>
      </c>
      <c r="B62" s="60" t="s">
        <v>204</v>
      </c>
      <c r="C62" s="38" t="s">
        <v>205</v>
      </c>
      <c r="D62" s="25" t="s">
        <v>87</v>
      </c>
      <c r="E62" s="11">
        <f t="shared" si="101"/>
        <v>0</v>
      </c>
      <c r="F62" s="11">
        <f t="shared" si="102"/>
        <v>0</v>
      </c>
      <c r="G62" s="11">
        <f t="shared" si="103"/>
        <v>0</v>
      </c>
      <c r="H62" s="11">
        <f t="shared" si="104"/>
        <v>0</v>
      </c>
      <c r="I62" s="11">
        <f t="shared" si="105"/>
        <v>0</v>
      </c>
      <c r="J62" s="11">
        <f t="shared" si="106"/>
        <v>20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20</v>
      </c>
      <c r="AI62" s="39">
        <f t="shared" si="121"/>
        <v>0</v>
      </c>
      <c r="AJ62" s="39">
        <f t="shared" si="122"/>
        <v>0</v>
      </c>
      <c r="AK62" s="39">
        <f t="shared" si="123"/>
        <v>0</v>
      </c>
      <c r="AL62" s="39">
        <f t="shared" si="124"/>
        <v>0</v>
      </c>
      <c r="AM62" s="39">
        <f t="shared" si="125"/>
        <v>0</v>
      </c>
      <c r="AN62" s="39">
        <f t="shared" si="126"/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11">
        <v>0</v>
      </c>
      <c r="BM62" s="39">
        <f t="shared" si="128"/>
        <v>0</v>
      </c>
      <c r="BN62" s="39">
        <f t="shared" si="129"/>
        <v>0</v>
      </c>
      <c r="BO62" s="39">
        <f t="shared" si="130"/>
        <v>0</v>
      </c>
      <c r="BP62" s="39">
        <f t="shared" si="131"/>
        <v>0</v>
      </c>
      <c r="BQ62" s="39">
        <f t="shared" si="132"/>
        <v>0</v>
      </c>
      <c r="BR62" s="39">
        <f t="shared" si="133"/>
        <v>-20</v>
      </c>
      <c r="BS62" s="39" t="s">
        <v>87</v>
      </c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0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0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0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0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0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0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0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0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0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0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0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  <c r="XK62" s="40"/>
      <c r="XL62" s="40"/>
      <c r="XM62" s="40"/>
      <c r="XN62" s="40"/>
      <c r="XO62" s="40"/>
      <c r="XP62" s="40"/>
      <c r="XQ62" s="40"/>
      <c r="XR62" s="40"/>
      <c r="XS62" s="40"/>
      <c r="XT62" s="40"/>
      <c r="XU62" s="40"/>
      <c r="XV62" s="40"/>
      <c r="XW62" s="40"/>
      <c r="XX62" s="40"/>
      <c r="XY62" s="40"/>
      <c r="XZ62" s="40"/>
      <c r="YA62" s="40"/>
      <c r="YB62" s="40"/>
      <c r="YC62" s="40"/>
      <c r="YD62" s="40"/>
      <c r="YE62" s="40"/>
      <c r="YF62" s="40"/>
      <c r="YG62" s="40"/>
      <c r="YH62" s="40"/>
      <c r="YI62" s="40"/>
      <c r="YJ62" s="40"/>
      <c r="YK62" s="40"/>
      <c r="YL62" s="40"/>
      <c r="YM62" s="40"/>
      <c r="YN62" s="40"/>
      <c r="YO62" s="40"/>
      <c r="YP62" s="40"/>
      <c r="YQ62" s="40"/>
      <c r="YR62" s="40"/>
      <c r="YS62" s="40"/>
      <c r="YT62" s="40"/>
      <c r="YU62" s="40"/>
      <c r="YV62" s="40"/>
      <c r="YW62" s="40"/>
      <c r="YX62" s="40"/>
      <c r="YY62" s="40"/>
      <c r="YZ62" s="40"/>
      <c r="ZA62" s="40"/>
      <c r="ZB62" s="40"/>
      <c r="ZC62" s="40"/>
      <c r="ZD62" s="40"/>
      <c r="ZE62" s="40"/>
      <c r="ZF62" s="40"/>
      <c r="ZG62" s="40"/>
      <c r="ZH62" s="40"/>
      <c r="ZI62" s="40"/>
      <c r="ZJ62" s="40"/>
      <c r="ZK62" s="40"/>
      <c r="ZL62" s="40"/>
      <c r="ZM62" s="40"/>
      <c r="ZN62" s="40"/>
      <c r="ZO62" s="40"/>
      <c r="ZP62" s="40"/>
      <c r="ZQ62" s="40"/>
      <c r="ZR62" s="40"/>
      <c r="ZS62" s="40"/>
      <c r="ZT62" s="40"/>
      <c r="ZU62" s="40"/>
      <c r="ZV62" s="40"/>
      <c r="ZW62" s="40"/>
      <c r="ZX62" s="40"/>
      <c r="ZY62" s="40"/>
      <c r="ZZ62" s="40"/>
      <c r="AAA62" s="40"/>
      <c r="AAB62" s="40"/>
      <c r="AAC62" s="40"/>
      <c r="AAD62" s="40"/>
      <c r="AAE62" s="40"/>
      <c r="AAF62" s="40"/>
      <c r="AAG62" s="40"/>
      <c r="AAH62" s="40"/>
      <c r="AAI62" s="40"/>
      <c r="AAJ62" s="40"/>
      <c r="AAK62" s="40"/>
      <c r="AAL62" s="40"/>
      <c r="AAM62" s="40"/>
      <c r="AAN62" s="40"/>
      <c r="AAO62" s="40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40"/>
      <c r="ABJ62" s="40"/>
      <c r="ABK62" s="40"/>
      <c r="ABL62" s="40"/>
      <c r="ABM62" s="40"/>
      <c r="ABN62" s="40"/>
      <c r="ABO62" s="40"/>
      <c r="ABP62" s="40"/>
      <c r="ABQ62" s="40"/>
      <c r="ABR62" s="40"/>
      <c r="ABS62" s="40"/>
      <c r="ABT62" s="40"/>
      <c r="ABU62" s="40"/>
      <c r="ABV62" s="40"/>
      <c r="ABW62" s="40"/>
      <c r="ABX62" s="40"/>
      <c r="ABY62" s="40"/>
      <c r="ABZ62" s="40"/>
      <c r="ACA62" s="40"/>
      <c r="ACB62" s="40"/>
      <c r="ACC62" s="40"/>
      <c r="ACD62" s="40"/>
      <c r="ACE62" s="40"/>
      <c r="ACF62" s="40"/>
      <c r="ACG62" s="40"/>
      <c r="ACH62" s="40"/>
      <c r="ACI62" s="40"/>
      <c r="ACJ62" s="40"/>
      <c r="ACK62" s="40"/>
      <c r="ACL62" s="40"/>
      <c r="ACM62" s="40"/>
      <c r="ACN62" s="40"/>
      <c r="ACO62" s="40"/>
      <c r="ACP62" s="40"/>
      <c r="ACQ62" s="40"/>
      <c r="ACR62" s="40"/>
      <c r="ACS62" s="40"/>
      <c r="ACT62" s="40"/>
      <c r="ACU62" s="40"/>
      <c r="ACV62" s="40"/>
      <c r="ACW62" s="40"/>
      <c r="ACX62" s="40"/>
      <c r="ACY62" s="40"/>
      <c r="ACZ62" s="40"/>
      <c r="ADA62" s="40"/>
      <c r="ADB62" s="40"/>
      <c r="ADC62" s="40"/>
      <c r="ADD62" s="40"/>
      <c r="ADE62" s="40"/>
      <c r="ADF62" s="40"/>
      <c r="ADG62" s="40"/>
      <c r="ADH62" s="40"/>
      <c r="ADI62" s="40"/>
      <c r="ADJ62" s="40"/>
      <c r="ADK62" s="40"/>
      <c r="ADL62" s="40"/>
      <c r="ADM62" s="40"/>
      <c r="ADN62" s="40"/>
      <c r="ADO62" s="40"/>
      <c r="ADP62" s="40"/>
      <c r="ADQ62" s="40"/>
      <c r="ADR62" s="40"/>
      <c r="ADS62" s="40"/>
      <c r="ADT62" s="40"/>
      <c r="ADU62" s="40"/>
      <c r="ADV62" s="40"/>
      <c r="ADW62" s="40"/>
      <c r="ADX62" s="40"/>
      <c r="ADY62" s="40"/>
      <c r="ADZ62" s="40"/>
      <c r="AEA62" s="40"/>
      <c r="AEB62" s="40"/>
      <c r="AEC62" s="40"/>
      <c r="AED62" s="40"/>
      <c r="AEE62" s="40"/>
      <c r="AEF62" s="40"/>
      <c r="AEG62" s="40"/>
      <c r="AEH62" s="40"/>
      <c r="AEI62" s="40"/>
      <c r="AEJ62" s="40"/>
      <c r="AEK62" s="40"/>
      <c r="AEL62" s="40"/>
      <c r="AEM62" s="40"/>
      <c r="AEN62" s="40"/>
      <c r="AEO62" s="40"/>
      <c r="AEP62" s="40"/>
      <c r="AEQ62" s="40"/>
      <c r="AER62" s="40"/>
      <c r="AES62" s="40"/>
      <c r="AET62" s="40"/>
      <c r="AEU62" s="40"/>
      <c r="AEV62" s="40"/>
      <c r="AEW62" s="40"/>
      <c r="AEX62" s="40"/>
      <c r="AEY62" s="40"/>
      <c r="AEZ62" s="40"/>
      <c r="AFA62" s="40"/>
      <c r="AFB62" s="40"/>
      <c r="AFC62" s="40"/>
      <c r="AFD62" s="40"/>
      <c r="AFE62" s="40"/>
      <c r="AFF62" s="40"/>
      <c r="AFG62" s="40"/>
      <c r="AFH62" s="40"/>
      <c r="AFI62" s="40"/>
      <c r="AFJ62" s="40"/>
      <c r="AFK62" s="40"/>
      <c r="AFL62" s="40"/>
      <c r="AFM62" s="40"/>
      <c r="AFN62" s="40"/>
      <c r="AFO62" s="40"/>
      <c r="AFP62" s="40"/>
      <c r="AFQ62" s="40"/>
      <c r="AFR62" s="40"/>
      <c r="AFS62" s="40"/>
      <c r="AFT62" s="40"/>
      <c r="AFU62" s="40"/>
      <c r="AFV62" s="40"/>
      <c r="AFW62" s="40"/>
      <c r="AFX62" s="40"/>
      <c r="AFY62" s="40"/>
      <c r="AFZ62" s="40"/>
      <c r="AGA62" s="40"/>
      <c r="AGB62" s="40"/>
      <c r="AGC62" s="40"/>
      <c r="AGD62" s="40"/>
      <c r="AGE62" s="40"/>
      <c r="AGF62" s="40"/>
      <c r="AGG62" s="40"/>
      <c r="AGH62" s="40"/>
      <c r="AGI62" s="40"/>
      <c r="AGJ62" s="40"/>
      <c r="AGK62" s="40"/>
      <c r="AGL62" s="40"/>
      <c r="AGM62" s="40"/>
      <c r="AGN62" s="40"/>
      <c r="AGO62" s="40"/>
      <c r="AGP62" s="40"/>
      <c r="AGQ62" s="40"/>
      <c r="AGR62" s="40"/>
      <c r="AGS62" s="40"/>
      <c r="AGT62" s="40"/>
      <c r="AGU62" s="40"/>
      <c r="AGV62" s="40"/>
      <c r="AGW62" s="40"/>
      <c r="AGX62" s="40"/>
      <c r="AGY62" s="40"/>
      <c r="AGZ62" s="40"/>
      <c r="AHA62" s="40"/>
      <c r="AHB62" s="40"/>
      <c r="AHC62" s="40"/>
      <c r="AHD62" s="40"/>
      <c r="AHE62" s="40"/>
      <c r="AHF62" s="40"/>
      <c r="AHG62" s="40"/>
      <c r="AHH62" s="40"/>
      <c r="AHI62" s="40"/>
      <c r="AHJ62" s="40"/>
      <c r="AHK62" s="40"/>
      <c r="AHL62" s="40"/>
      <c r="AHM62" s="40"/>
      <c r="AHN62" s="40"/>
      <c r="AHO62" s="40"/>
      <c r="AHP62" s="40"/>
      <c r="AHQ62" s="40"/>
      <c r="AHR62" s="40"/>
      <c r="AHS62" s="40"/>
      <c r="AHT62" s="40"/>
      <c r="AHU62" s="40"/>
      <c r="AHV62" s="40"/>
      <c r="AHW62" s="40"/>
      <c r="AHX62" s="40"/>
      <c r="AHY62" s="40"/>
      <c r="AHZ62" s="40"/>
      <c r="AIA62" s="40"/>
      <c r="AIB62" s="40"/>
      <c r="AIC62" s="40"/>
      <c r="AID62" s="40"/>
      <c r="AIE62" s="40"/>
      <c r="AIF62" s="40"/>
      <c r="AIG62" s="40"/>
      <c r="AIH62" s="40"/>
      <c r="AII62" s="40"/>
      <c r="AIJ62" s="40"/>
      <c r="AIK62" s="40"/>
      <c r="AIL62" s="40"/>
      <c r="AIM62" s="40"/>
      <c r="AIN62" s="40"/>
      <c r="AIO62" s="40"/>
      <c r="AIP62" s="40"/>
      <c r="AIQ62" s="40"/>
      <c r="AIR62" s="40"/>
      <c r="AIS62" s="40"/>
      <c r="AIT62" s="40"/>
      <c r="AIU62" s="40"/>
      <c r="AIV62" s="40"/>
      <c r="AIW62" s="40"/>
      <c r="AIX62" s="40"/>
      <c r="AIY62" s="40"/>
      <c r="AIZ62" s="40"/>
      <c r="AJA62" s="40"/>
      <c r="AJB62" s="40"/>
      <c r="AJC62" s="40"/>
      <c r="AJD62" s="40"/>
      <c r="AJE62" s="40"/>
      <c r="AJF62" s="40"/>
      <c r="AJG62" s="40"/>
      <c r="AJH62" s="40"/>
      <c r="AJI62" s="40"/>
      <c r="AJJ62" s="40"/>
      <c r="AJK62" s="40"/>
      <c r="AJL62" s="40"/>
      <c r="AJM62" s="40"/>
      <c r="AJN62" s="40"/>
      <c r="AJO62" s="40"/>
      <c r="AJP62" s="40"/>
      <c r="AJQ62" s="40"/>
      <c r="AJR62" s="40"/>
      <c r="AJS62" s="40"/>
      <c r="AJT62" s="40"/>
      <c r="AJU62" s="40"/>
      <c r="AJV62" s="40"/>
      <c r="AJW62" s="40"/>
      <c r="AJX62" s="40"/>
      <c r="AJY62" s="40"/>
      <c r="AJZ62" s="40"/>
      <c r="AKA62" s="40"/>
      <c r="AKB62" s="40"/>
      <c r="AKC62" s="40"/>
      <c r="AKD62" s="40"/>
      <c r="AKE62" s="40"/>
      <c r="AKF62" s="40"/>
      <c r="AKG62" s="40"/>
      <c r="AKH62" s="40"/>
      <c r="AKI62" s="40"/>
      <c r="AKJ62" s="40"/>
      <c r="AKK62" s="40"/>
      <c r="AKL62" s="40"/>
      <c r="AKM62" s="40"/>
      <c r="AKN62" s="40"/>
      <c r="AKO62" s="40"/>
      <c r="AKP62" s="40"/>
      <c r="AKQ62" s="40"/>
      <c r="AKR62" s="40"/>
      <c r="AKS62" s="40"/>
      <c r="AKT62" s="40"/>
      <c r="AKU62" s="40"/>
      <c r="AKV62" s="40"/>
      <c r="AKW62" s="40"/>
      <c r="AKX62" s="40"/>
      <c r="AKY62" s="40"/>
      <c r="AKZ62" s="40"/>
      <c r="ALA62" s="40"/>
      <c r="ALB62" s="40"/>
      <c r="ALC62" s="40"/>
      <c r="ALD62" s="40"/>
      <c r="ALE62" s="40"/>
      <c r="ALF62" s="40"/>
      <c r="ALG62" s="40"/>
      <c r="ALH62" s="40"/>
      <c r="ALI62" s="40"/>
      <c r="ALJ62" s="40"/>
      <c r="ALK62" s="40"/>
      <c r="ALL62" s="40"/>
      <c r="ALM62" s="40"/>
      <c r="ALN62" s="40"/>
      <c r="ALO62" s="40"/>
      <c r="ALP62" s="40"/>
      <c r="ALQ62" s="40"/>
      <c r="ALR62" s="40"/>
      <c r="ALS62" s="40"/>
      <c r="ALT62" s="40"/>
      <c r="ALU62" s="40"/>
      <c r="ALV62" s="40"/>
      <c r="ALW62" s="40"/>
      <c r="ALX62" s="40"/>
      <c r="ALY62" s="40"/>
      <c r="ALZ62" s="40"/>
      <c r="AMA62" s="40"/>
      <c r="AMB62" s="40"/>
      <c r="AMC62" s="40"/>
      <c r="AMD62" s="40"/>
      <c r="AME62" s="40"/>
      <c r="AMF62" s="40"/>
      <c r="AMG62" s="40"/>
      <c r="AMH62" s="40"/>
      <c r="AMI62" s="40"/>
      <c r="AMJ62" s="40"/>
      <c r="AMK62" s="40"/>
    </row>
    <row r="63" spans="1:1025" s="41" customFormat="1" ht="25.5" x14ac:dyDescent="0.2">
      <c r="A63" s="42" t="s">
        <v>146</v>
      </c>
      <c r="B63" s="60" t="s">
        <v>206</v>
      </c>
      <c r="C63" s="38" t="s">
        <v>207</v>
      </c>
      <c r="D63" s="25" t="s">
        <v>87</v>
      </c>
      <c r="E63" s="39">
        <f t="shared" si="101"/>
        <v>0</v>
      </c>
      <c r="F63" s="39">
        <f t="shared" si="102"/>
        <v>0</v>
      </c>
      <c r="G63" s="39">
        <f t="shared" si="103"/>
        <v>0</v>
      </c>
      <c r="H63" s="39">
        <f t="shared" si="104"/>
        <v>0</v>
      </c>
      <c r="I63" s="39">
        <f t="shared" si="105"/>
        <v>0</v>
      </c>
      <c r="J63" s="39">
        <f t="shared" si="106"/>
        <v>157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157</v>
      </c>
      <c r="AI63" s="39">
        <f t="shared" si="121"/>
        <v>0</v>
      </c>
      <c r="AJ63" s="39">
        <f t="shared" si="122"/>
        <v>0</v>
      </c>
      <c r="AK63" s="39">
        <f t="shared" si="123"/>
        <v>0</v>
      </c>
      <c r="AL63" s="39">
        <f t="shared" si="124"/>
        <v>0</v>
      </c>
      <c r="AM63" s="39">
        <f t="shared" si="125"/>
        <v>0</v>
      </c>
      <c r="AN63" s="39">
        <f t="shared" si="126"/>
        <v>3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3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11">
        <v>0</v>
      </c>
      <c r="BM63" s="39">
        <f t="shared" si="128"/>
        <v>0</v>
      </c>
      <c r="BN63" s="39">
        <f t="shared" si="129"/>
        <v>0</v>
      </c>
      <c r="BO63" s="39">
        <f t="shared" si="130"/>
        <v>0</v>
      </c>
      <c r="BP63" s="39">
        <f t="shared" si="131"/>
        <v>0</v>
      </c>
      <c r="BQ63" s="39">
        <f t="shared" si="132"/>
        <v>0</v>
      </c>
      <c r="BR63" s="39">
        <f t="shared" si="133"/>
        <v>-154</v>
      </c>
      <c r="BS63" s="39" t="s">
        <v>87</v>
      </c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</row>
    <row r="64" spans="1:1025" s="17" customFormat="1" x14ac:dyDescent="0.2">
      <c r="A64" s="19" t="s">
        <v>147</v>
      </c>
      <c r="B64" s="59" t="s">
        <v>138</v>
      </c>
      <c r="C64" s="20" t="s">
        <v>86</v>
      </c>
      <c r="D64" s="20" t="s">
        <v>87</v>
      </c>
      <c r="E64" s="44">
        <f t="shared" si="101"/>
        <v>0</v>
      </c>
      <c r="F64" s="44">
        <f t="shared" si="102"/>
        <v>0</v>
      </c>
      <c r="G64" s="44">
        <f t="shared" si="103"/>
        <v>0</v>
      </c>
      <c r="H64" s="44">
        <f t="shared" si="104"/>
        <v>0</v>
      </c>
      <c r="I64" s="44">
        <f t="shared" si="105"/>
        <v>0</v>
      </c>
      <c r="J64" s="44">
        <f t="shared" si="106"/>
        <v>221</v>
      </c>
      <c r="K64" s="44">
        <f t="shared" ref="K64:AB64" si="134">SUM(K65:K66)</f>
        <v>0</v>
      </c>
      <c r="L64" s="44">
        <f t="shared" si="134"/>
        <v>0</v>
      </c>
      <c r="M64" s="44">
        <f t="shared" si="134"/>
        <v>0</v>
      </c>
      <c r="N64" s="44">
        <f t="shared" si="134"/>
        <v>0</v>
      </c>
      <c r="O64" s="44">
        <f t="shared" si="134"/>
        <v>0</v>
      </c>
      <c r="P64" s="44">
        <f t="shared" si="134"/>
        <v>0</v>
      </c>
      <c r="Q64" s="44">
        <f t="shared" si="134"/>
        <v>0</v>
      </c>
      <c r="R64" s="44">
        <f t="shared" si="134"/>
        <v>0</v>
      </c>
      <c r="S64" s="44">
        <f t="shared" si="134"/>
        <v>0</v>
      </c>
      <c r="T64" s="44">
        <f t="shared" si="134"/>
        <v>0</v>
      </c>
      <c r="U64" s="44">
        <f t="shared" si="134"/>
        <v>0</v>
      </c>
      <c r="V64" s="44">
        <f t="shared" si="134"/>
        <v>0</v>
      </c>
      <c r="W64" s="44">
        <f t="shared" si="134"/>
        <v>0</v>
      </c>
      <c r="X64" s="44">
        <f t="shared" si="134"/>
        <v>0</v>
      </c>
      <c r="Y64" s="44">
        <f t="shared" si="134"/>
        <v>0</v>
      </c>
      <c r="Z64" s="44">
        <f t="shared" si="134"/>
        <v>0</v>
      </c>
      <c r="AA64" s="44">
        <f t="shared" si="134"/>
        <v>0</v>
      </c>
      <c r="AB64" s="44">
        <f t="shared" si="134"/>
        <v>0</v>
      </c>
      <c r="AC64" s="44">
        <f t="shared" ref="AC64:AH64" si="135">SUM(AC65:AC66)</f>
        <v>0</v>
      </c>
      <c r="AD64" s="44">
        <f t="shared" si="135"/>
        <v>0</v>
      </c>
      <c r="AE64" s="44">
        <f t="shared" si="135"/>
        <v>0</v>
      </c>
      <c r="AF64" s="44">
        <f t="shared" si="135"/>
        <v>0</v>
      </c>
      <c r="AG64" s="44">
        <f t="shared" si="135"/>
        <v>0</v>
      </c>
      <c r="AH64" s="44">
        <f t="shared" si="135"/>
        <v>221</v>
      </c>
      <c r="AI64" s="44">
        <f t="shared" si="121"/>
        <v>0</v>
      </c>
      <c r="AJ64" s="44">
        <f t="shared" si="122"/>
        <v>0</v>
      </c>
      <c r="AK64" s="44">
        <f t="shared" si="123"/>
        <v>0</v>
      </c>
      <c r="AL64" s="44">
        <f t="shared" si="124"/>
        <v>0</v>
      </c>
      <c r="AM64" s="44">
        <f t="shared" si="125"/>
        <v>0</v>
      </c>
      <c r="AN64" s="44">
        <f t="shared" si="126"/>
        <v>0</v>
      </c>
      <c r="AO64" s="44">
        <f t="shared" ref="AO64:BL64" si="136">SUM(AO65:AO66)</f>
        <v>0</v>
      </c>
      <c r="AP64" s="44">
        <f t="shared" si="136"/>
        <v>0</v>
      </c>
      <c r="AQ64" s="44">
        <f t="shared" si="136"/>
        <v>0</v>
      </c>
      <c r="AR64" s="44">
        <f t="shared" si="136"/>
        <v>0</v>
      </c>
      <c r="AS64" s="44">
        <f t="shared" si="136"/>
        <v>0</v>
      </c>
      <c r="AT64" s="44">
        <f t="shared" si="136"/>
        <v>0</v>
      </c>
      <c r="AU64" s="44">
        <f t="shared" si="136"/>
        <v>0</v>
      </c>
      <c r="AV64" s="44">
        <f t="shared" si="136"/>
        <v>0</v>
      </c>
      <c r="AW64" s="44">
        <f t="shared" si="136"/>
        <v>0</v>
      </c>
      <c r="AX64" s="44">
        <f t="shared" si="136"/>
        <v>0</v>
      </c>
      <c r="AY64" s="44">
        <f t="shared" si="136"/>
        <v>0</v>
      </c>
      <c r="AZ64" s="44">
        <f t="shared" si="136"/>
        <v>0</v>
      </c>
      <c r="BA64" s="44">
        <f t="shared" si="136"/>
        <v>0</v>
      </c>
      <c r="BB64" s="44">
        <f t="shared" si="136"/>
        <v>0</v>
      </c>
      <c r="BC64" s="44">
        <f t="shared" si="136"/>
        <v>0</v>
      </c>
      <c r="BD64" s="44">
        <f t="shared" si="136"/>
        <v>0</v>
      </c>
      <c r="BE64" s="44">
        <f t="shared" si="136"/>
        <v>0</v>
      </c>
      <c r="BF64" s="44">
        <f t="shared" si="136"/>
        <v>0</v>
      </c>
      <c r="BG64" s="44">
        <f t="shared" si="136"/>
        <v>0</v>
      </c>
      <c r="BH64" s="44">
        <f t="shared" si="136"/>
        <v>0</v>
      </c>
      <c r="BI64" s="44">
        <f t="shared" si="136"/>
        <v>0</v>
      </c>
      <c r="BJ64" s="44">
        <f t="shared" si="136"/>
        <v>0</v>
      </c>
      <c r="BK64" s="44">
        <f t="shared" si="136"/>
        <v>0</v>
      </c>
      <c r="BL64" s="44">
        <f t="shared" si="136"/>
        <v>0</v>
      </c>
      <c r="BM64" s="44">
        <f t="shared" si="128"/>
        <v>0</v>
      </c>
      <c r="BN64" s="44">
        <f t="shared" si="129"/>
        <v>0</v>
      </c>
      <c r="BO64" s="44">
        <f t="shared" si="130"/>
        <v>0</v>
      </c>
      <c r="BP64" s="44">
        <f t="shared" si="131"/>
        <v>0</v>
      </c>
      <c r="BQ64" s="44">
        <f t="shared" si="132"/>
        <v>0</v>
      </c>
      <c r="BR64" s="44">
        <f t="shared" si="133"/>
        <v>-221</v>
      </c>
      <c r="BS64" s="11" t="s">
        <v>87</v>
      </c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</row>
    <row r="65" spans="1:1025" s="17" customFormat="1" ht="51" x14ac:dyDescent="0.2">
      <c r="A65" s="21" t="s">
        <v>147</v>
      </c>
      <c r="B65" s="34" t="s">
        <v>208</v>
      </c>
      <c r="C65" s="38" t="s">
        <v>209</v>
      </c>
      <c r="D65" s="25" t="s">
        <v>87</v>
      </c>
      <c r="E65" s="39">
        <f t="shared" si="101"/>
        <v>0</v>
      </c>
      <c r="F65" s="39">
        <f t="shared" si="102"/>
        <v>0</v>
      </c>
      <c r="G65" s="39">
        <f t="shared" si="103"/>
        <v>0</v>
      </c>
      <c r="H65" s="39">
        <f t="shared" si="104"/>
        <v>0</v>
      </c>
      <c r="I65" s="39">
        <f t="shared" si="105"/>
        <v>0</v>
      </c>
      <c r="J65" s="39">
        <f t="shared" si="106"/>
        <v>10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10</v>
      </c>
      <c r="AI65" s="11">
        <f t="shared" si="121"/>
        <v>0</v>
      </c>
      <c r="AJ65" s="11">
        <f t="shared" si="122"/>
        <v>0</v>
      </c>
      <c r="AK65" s="11">
        <f t="shared" si="123"/>
        <v>0</v>
      </c>
      <c r="AL65" s="11">
        <f t="shared" si="124"/>
        <v>0</v>
      </c>
      <c r="AM65" s="11">
        <f t="shared" si="125"/>
        <v>0</v>
      </c>
      <c r="AN65" s="11">
        <f t="shared" si="126"/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f t="shared" si="128"/>
        <v>0</v>
      </c>
      <c r="BN65" s="11">
        <f t="shared" si="129"/>
        <v>0</v>
      </c>
      <c r="BO65" s="11">
        <f t="shared" si="130"/>
        <v>0</v>
      </c>
      <c r="BP65" s="11">
        <f t="shared" si="131"/>
        <v>0</v>
      </c>
      <c r="BQ65" s="11">
        <f t="shared" si="132"/>
        <v>0</v>
      </c>
      <c r="BR65" s="11">
        <f t="shared" si="133"/>
        <v>-10</v>
      </c>
      <c r="BS65" s="15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25.5" x14ac:dyDescent="0.2">
      <c r="A66" s="21" t="s">
        <v>147</v>
      </c>
      <c r="B66" s="34" t="s">
        <v>210</v>
      </c>
      <c r="C66" s="38" t="s">
        <v>211</v>
      </c>
      <c r="D66" s="25" t="s">
        <v>87</v>
      </c>
      <c r="E66" s="39">
        <f t="shared" si="101"/>
        <v>0</v>
      </c>
      <c r="F66" s="39">
        <f t="shared" si="102"/>
        <v>0</v>
      </c>
      <c r="G66" s="39">
        <f t="shared" si="103"/>
        <v>0</v>
      </c>
      <c r="H66" s="39">
        <f t="shared" si="104"/>
        <v>0</v>
      </c>
      <c r="I66" s="39">
        <f t="shared" si="105"/>
        <v>0</v>
      </c>
      <c r="J66" s="39">
        <f t="shared" si="106"/>
        <v>211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211</v>
      </c>
      <c r="AI66" s="11">
        <f t="shared" si="121"/>
        <v>0</v>
      </c>
      <c r="AJ66" s="11">
        <f t="shared" si="122"/>
        <v>0</v>
      </c>
      <c r="AK66" s="11">
        <f t="shared" si="123"/>
        <v>0</v>
      </c>
      <c r="AL66" s="11">
        <f t="shared" si="124"/>
        <v>0</v>
      </c>
      <c r="AM66" s="11">
        <f t="shared" si="125"/>
        <v>0</v>
      </c>
      <c r="AN66" s="11">
        <f t="shared" si="126"/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128"/>
        <v>0</v>
      </c>
      <c r="BN66" s="11">
        <f t="shared" si="129"/>
        <v>0</v>
      </c>
      <c r="BO66" s="11">
        <f t="shared" si="130"/>
        <v>0</v>
      </c>
      <c r="BP66" s="11">
        <f t="shared" si="131"/>
        <v>0</v>
      </c>
      <c r="BQ66" s="11">
        <f t="shared" si="132"/>
        <v>0</v>
      </c>
      <c r="BR66" s="11">
        <f t="shared" si="133"/>
        <v>-211</v>
      </c>
      <c r="BS66" s="15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ht="25.5" x14ac:dyDescent="0.2">
      <c r="A67" s="19" t="s">
        <v>163</v>
      </c>
      <c r="B67" s="20" t="s">
        <v>164</v>
      </c>
      <c r="C67" s="20" t="s">
        <v>86</v>
      </c>
      <c r="D67" s="20" t="s">
        <v>87</v>
      </c>
      <c r="E67" s="44">
        <f t="shared" si="101"/>
        <v>0</v>
      </c>
      <c r="F67" s="44">
        <f t="shared" si="102"/>
        <v>0</v>
      </c>
      <c r="G67" s="44">
        <f t="shared" si="103"/>
        <v>0</v>
      </c>
      <c r="H67" s="44">
        <f t="shared" si="104"/>
        <v>0</v>
      </c>
      <c r="I67" s="44">
        <f t="shared" si="105"/>
        <v>0</v>
      </c>
      <c r="J67" s="44">
        <f t="shared" si="106"/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f t="shared" si="121"/>
        <v>0</v>
      </c>
      <c r="AJ67" s="44">
        <f t="shared" si="122"/>
        <v>0</v>
      </c>
      <c r="AK67" s="44">
        <f t="shared" si="123"/>
        <v>0</v>
      </c>
      <c r="AL67" s="44">
        <f t="shared" si="124"/>
        <v>0</v>
      </c>
      <c r="AM67" s="44">
        <f t="shared" si="125"/>
        <v>0</v>
      </c>
      <c r="AN67" s="44">
        <f t="shared" si="126"/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f t="shared" si="128"/>
        <v>0</v>
      </c>
      <c r="BN67" s="44">
        <f t="shared" si="129"/>
        <v>0</v>
      </c>
      <c r="BO67" s="44">
        <f t="shared" si="130"/>
        <v>0</v>
      </c>
      <c r="BP67" s="44">
        <f t="shared" si="131"/>
        <v>0</v>
      </c>
      <c r="BQ67" s="44">
        <f t="shared" si="132"/>
        <v>0</v>
      </c>
      <c r="BR67" s="44">
        <f t="shared" si="133"/>
        <v>0</v>
      </c>
      <c r="BS67" s="13" t="s">
        <v>87</v>
      </c>
    </row>
    <row r="68" spans="1:1025" s="17" customFormat="1" ht="25.5" x14ac:dyDescent="0.2">
      <c r="A68" s="19" t="s">
        <v>124</v>
      </c>
      <c r="B68" s="20" t="s">
        <v>125</v>
      </c>
      <c r="C68" s="20" t="s">
        <v>86</v>
      </c>
      <c r="D68" s="20" t="s">
        <v>87</v>
      </c>
      <c r="E68" s="44">
        <f t="shared" si="101"/>
        <v>0</v>
      </c>
      <c r="F68" s="44">
        <f t="shared" si="102"/>
        <v>0</v>
      </c>
      <c r="G68" s="44">
        <f t="shared" si="103"/>
        <v>0</v>
      </c>
      <c r="H68" s="44">
        <f t="shared" si="104"/>
        <v>0</v>
      </c>
      <c r="I68" s="44">
        <f t="shared" si="105"/>
        <v>0</v>
      </c>
      <c r="J68" s="44">
        <f t="shared" si="106"/>
        <v>0</v>
      </c>
      <c r="K68" s="44">
        <f t="shared" ref="K68:AB68" si="137">K69</f>
        <v>0</v>
      </c>
      <c r="L68" s="44">
        <f t="shared" si="137"/>
        <v>0</v>
      </c>
      <c r="M68" s="44">
        <f t="shared" si="137"/>
        <v>0</v>
      </c>
      <c r="N68" s="44">
        <f t="shared" si="137"/>
        <v>0</v>
      </c>
      <c r="O68" s="44">
        <f t="shared" si="137"/>
        <v>0</v>
      </c>
      <c r="P68" s="44">
        <f t="shared" si="137"/>
        <v>0</v>
      </c>
      <c r="Q68" s="44">
        <f t="shared" si="137"/>
        <v>0</v>
      </c>
      <c r="R68" s="44">
        <f t="shared" si="137"/>
        <v>0</v>
      </c>
      <c r="S68" s="44">
        <f t="shared" si="137"/>
        <v>0</v>
      </c>
      <c r="T68" s="44">
        <f t="shared" si="137"/>
        <v>0</v>
      </c>
      <c r="U68" s="44">
        <f t="shared" si="137"/>
        <v>0</v>
      </c>
      <c r="V68" s="44">
        <f t="shared" si="137"/>
        <v>0</v>
      </c>
      <c r="W68" s="44">
        <f t="shared" si="137"/>
        <v>0</v>
      </c>
      <c r="X68" s="44">
        <f t="shared" si="137"/>
        <v>0</v>
      </c>
      <c r="Y68" s="44">
        <f t="shared" si="137"/>
        <v>0</v>
      </c>
      <c r="Z68" s="44">
        <f t="shared" si="137"/>
        <v>0</v>
      </c>
      <c r="AA68" s="44">
        <f t="shared" si="137"/>
        <v>0</v>
      </c>
      <c r="AB68" s="44">
        <f t="shared" si="137"/>
        <v>0</v>
      </c>
      <c r="AC68" s="44">
        <f t="shared" ref="AC68:AH68" si="138">AC69</f>
        <v>0</v>
      </c>
      <c r="AD68" s="44">
        <f t="shared" si="138"/>
        <v>0</v>
      </c>
      <c r="AE68" s="44">
        <f t="shared" si="138"/>
        <v>0</v>
      </c>
      <c r="AF68" s="44">
        <f t="shared" si="138"/>
        <v>0</v>
      </c>
      <c r="AG68" s="44">
        <f t="shared" si="138"/>
        <v>0</v>
      </c>
      <c r="AH68" s="44">
        <f t="shared" si="138"/>
        <v>0</v>
      </c>
      <c r="AI68" s="44">
        <f t="shared" si="121"/>
        <v>0</v>
      </c>
      <c r="AJ68" s="44">
        <f t="shared" si="122"/>
        <v>0</v>
      </c>
      <c r="AK68" s="44">
        <f t="shared" si="123"/>
        <v>0</v>
      </c>
      <c r="AL68" s="44">
        <f t="shared" si="124"/>
        <v>0</v>
      </c>
      <c r="AM68" s="44">
        <f t="shared" si="125"/>
        <v>0</v>
      </c>
      <c r="AN68" s="44">
        <f t="shared" si="126"/>
        <v>0</v>
      </c>
      <c r="AO68" s="44">
        <f t="shared" ref="AO68:BL68" si="139">AO69</f>
        <v>0</v>
      </c>
      <c r="AP68" s="44">
        <f t="shared" si="139"/>
        <v>0</v>
      </c>
      <c r="AQ68" s="44">
        <f t="shared" si="139"/>
        <v>0</v>
      </c>
      <c r="AR68" s="44">
        <f t="shared" si="139"/>
        <v>0</v>
      </c>
      <c r="AS68" s="44">
        <f t="shared" si="139"/>
        <v>0</v>
      </c>
      <c r="AT68" s="44">
        <f t="shared" si="139"/>
        <v>0</v>
      </c>
      <c r="AU68" s="44">
        <f t="shared" si="139"/>
        <v>0</v>
      </c>
      <c r="AV68" s="44">
        <f t="shared" si="139"/>
        <v>0</v>
      </c>
      <c r="AW68" s="44">
        <f t="shared" si="139"/>
        <v>0</v>
      </c>
      <c r="AX68" s="44">
        <f t="shared" si="139"/>
        <v>0</v>
      </c>
      <c r="AY68" s="44">
        <f t="shared" si="139"/>
        <v>0</v>
      </c>
      <c r="AZ68" s="44">
        <f t="shared" si="139"/>
        <v>0</v>
      </c>
      <c r="BA68" s="44">
        <f t="shared" si="139"/>
        <v>0</v>
      </c>
      <c r="BB68" s="44">
        <f t="shared" si="139"/>
        <v>0</v>
      </c>
      <c r="BC68" s="44">
        <f t="shared" si="139"/>
        <v>0</v>
      </c>
      <c r="BD68" s="44">
        <f t="shared" si="139"/>
        <v>0</v>
      </c>
      <c r="BE68" s="44">
        <f t="shared" si="139"/>
        <v>0</v>
      </c>
      <c r="BF68" s="44">
        <f t="shared" si="139"/>
        <v>0</v>
      </c>
      <c r="BG68" s="44">
        <f t="shared" si="139"/>
        <v>0</v>
      </c>
      <c r="BH68" s="44">
        <f t="shared" si="139"/>
        <v>0</v>
      </c>
      <c r="BI68" s="44">
        <f t="shared" si="139"/>
        <v>0</v>
      </c>
      <c r="BJ68" s="44">
        <f t="shared" si="139"/>
        <v>0</v>
      </c>
      <c r="BK68" s="44">
        <f t="shared" si="139"/>
        <v>0</v>
      </c>
      <c r="BL68" s="44">
        <f t="shared" si="139"/>
        <v>0</v>
      </c>
      <c r="BM68" s="44">
        <f t="shared" si="128"/>
        <v>0</v>
      </c>
      <c r="BN68" s="44">
        <f t="shared" si="129"/>
        <v>0</v>
      </c>
      <c r="BO68" s="44">
        <f t="shared" si="130"/>
        <v>0</v>
      </c>
      <c r="BP68" s="44">
        <f t="shared" si="131"/>
        <v>0</v>
      </c>
      <c r="BQ68" s="44">
        <f t="shared" si="132"/>
        <v>0</v>
      </c>
      <c r="BR68" s="44">
        <f t="shared" si="133"/>
        <v>0</v>
      </c>
      <c r="BS68" s="15" t="s">
        <v>87</v>
      </c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6"/>
      <c r="LJ68" s="16"/>
      <c r="LK68" s="16"/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6"/>
      <c r="LW68" s="16"/>
      <c r="LX68" s="16"/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16"/>
      <c r="MJ68" s="16"/>
      <c r="MK68" s="16"/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16"/>
      <c r="MW68" s="16"/>
      <c r="MX68" s="16"/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16"/>
      <c r="NJ68" s="16"/>
      <c r="NK68" s="16"/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6"/>
      <c r="NW68" s="16"/>
      <c r="NX68" s="16"/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16"/>
      <c r="OJ68" s="16"/>
      <c r="OK68" s="16"/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16"/>
      <c r="OW68" s="16"/>
      <c r="OX68" s="16"/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16"/>
      <c r="PJ68" s="16"/>
      <c r="PK68" s="16"/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6"/>
      <c r="PW68" s="16"/>
      <c r="PX68" s="16"/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16"/>
      <c r="QJ68" s="16"/>
      <c r="QK68" s="16"/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16"/>
      <c r="QW68" s="16"/>
      <c r="QX68" s="16"/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6"/>
      <c r="RJ68" s="16"/>
      <c r="RK68" s="16"/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6"/>
      <c r="RW68" s="16"/>
      <c r="RX68" s="16"/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6"/>
      <c r="SJ68" s="16"/>
      <c r="SK68" s="16"/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6"/>
      <c r="SW68" s="16"/>
      <c r="SX68" s="16"/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16"/>
      <c r="TJ68" s="16"/>
      <c r="TK68" s="16"/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16"/>
      <c r="TW68" s="16"/>
      <c r="TX68" s="16"/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16"/>
      <c r="UJ68" s="16"/>
      <c r="UK68" s="16"/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6"/>
      <c r="UW68" s="16"/>
      <c r="UX68" s="16"/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6"/>
      <c r="VJ68" s="16"/>
      <c r="VK68" s="16"/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6"/>
      <c r="VW68" s="16"/>
      <c r="VX68" s="16"/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6"/>
      <c r="WJ68" s="16"/>
      <c r="WK68" s="16"/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16"/>
      <c r="WW68" s="16"/>
      <c r="WX68" s="16"/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16"/>
      <c r="XJ68" s="16"/>
      <c r="XK68" s="16"/>
      <c r="XL68" s="16"/>
      <c r="XM68" s="16"/>
      <c r="XN68" s="16"/>
      <c r="XO68" s="16"/>
      <c r="XP68" s="16"/>
      <c r="XQ68" s="16"/>
      <c r="XR68" s="16"/>
      <c r="XS68" s="16"/>
      <c r="XT68" s="16"/>
      <c r="XU68" s="16"/>
      <c r="XV68" s="16"/>
      <c r="XW68" s="16"/>
      <c r="XX68" s="16"/>
      <c r="XY68" s="16"/>
      <c r="XZ68" s="16"/>
      <c r="YA68" s="16"/>
      <c r="YB68" s="16"/>
      <c r="YC68" s="16"/>
      <c r="YD68" s="16"/>
      <c r="YE68" s="16"/>
      <c r="YF68" s="16"/>
      <c r="YG68" s="16"/>
      <c r="YH68" s="16"/>
      <c r="YI68" s="16"/>
      <c r="YJ68" s="16"/>
      <c r="YK68" s="16"/>
      <c r="YL68" s="16"/>
      <c r="YM68" s="16"/>
      <c r="YN68" s="16"/>
      <c r="YO68" s="16"/>
      <c r="YP68" s="16"/>
      <c r="YQ68" s="16"/>
      <c r="YR68" s="16"/>
      <c r="YS68" s="16"/>
      <c r="YT68" s="16"/>
      <c r="YU68" s="16"/>
      <c r="YV68" s="16"/>
      <c r="YW68" s="16"/>
      <c r="YX68" s="16"/>
      <c r="YY68" s="16"/>
      <c r="YZ68" s="16"/>
      <c r="ZA68" s="16"/>
      <c r="ZB68" s="16"/>
      <c r="ZC68" s="16"/>
      <c r="ZD68" s="16"/>
      <c r="ZE68" s="16"/>
      <c r="ZF68" s="16"/>
      <c r="ZG68" s="16"/>
      <c r="ZH68" s="16"/>
      <c r="ZI68" s="16"/>
      <c r="ZJ68" s="16"/>
      <c r="ZK68" s="16"/>
      <c r="ZL68" s="16"/>
      <c r="ZM68" s="16"/>
      <c r="ZN68" s="16"/>
      <c r="ZO68" s="16"/>
      <c r="ZP68" s="16"/>
      <c r="ZQ68" s="16"/>
      <c r="ZR68" s="16"/>
      <c r="ZS68" s="16"/>
      <c r="ZT68" s="16"/>
      <c r="ZU68" s="16"/>
      <c r="ZV68" s="16"/>
      <c r="ZW68" s="16"/>
      <c r="ZX68" s="16"/>
      <c r="ZY68" s="16"/>
      <c r="ZZ68" s="16"/>
      <c r="AAA68" s="16"/>
      <c r="AAB68" s="16"/>
      <c r="AAC68" s="16"/>
      <c r="AAD68" s="16"/>
      <c r="AAE68" s="16"/>
      <c r="AAF68" s="16"/>
      <c r="AAG68" s="16"/>
      <c r="AAH68" s="16"/>
      <c r="AAI68" s="16"/>
      <c r="AAJ68" s="16"/>
      <c r="AAK68" s="16"/>
      <c r="AAL68" s="16"/>
      <c r="AAM68" s="16"/>
      <c r="AAN68" s="16"/>
      <c r="AAO68" s="16"/>
      <c r="AAP68" s="16"/>
      <c r="AAQ68" s="16"/>
      <c r="AAR68" s="16"/>
      <c r="AAS68" s="16"/>
      <c r="AAT68" s="16"/>
      <c r="AAU68" s="16"/>
      <c r="AAV68" s="16"/>
      <c r="AAW68" s="16"/>
      <c r="AAX68" s="16"/>
      <c r="AAY68" s="16"/>
      <c r="AAZ68" s="16"/>
      <c r="ABA68" s="16"/>
      <c r="ABB68" s="16"/>
      <c r="ABC68" s="16"/>
      <c r="ABD68" s="16"/>
      <c r="ABE68" s="16"/>
      <c r="ABF68" s="16"/>
      <c r="ABG68" s="16"/>
      <c r="ABH68" s="16"/>
      <c r="ABI68" s="16"/>
      <c r="ABJ68" s="16"/>
      <c r="ABK68" s="16"/>
      <c r="ABL68" s="16"/>
      <c r="ABM68" s="16"/>
      <c r="ABN68" s="16"/>
      <c r="ABO68" s="16"/>
      <c r="ABP68" s="16"/>
      <c r="ABQ68" s="16"/>
      <c r="ABR68" s="16"/>
      <c r="ABS68" s="16"/>
      <c r="ABT68" s="16"/>
      <c r="ABU68" s="16"/>
      <c r="ABV68" s="16"/>
      <c r="ABW68" s="16"/>
      <c r="ABX68" s="16"/>
      <c r="ABY68" s="16"/>
      <c r="ABZ68" s="16"/>
      <c r="ACA68" s="16"/>
      <c r="ACB68" s="16"/>
      <c r="ACC68" s="16"/>
      <c r="ACD68" s="16"/>
      <c r="ACE68" s="16"/>
      <c r="ACF68" s="16"/>
      <c r="ACG68" s="16"/>
      <c r="ACH68" s="16"/>
      <c r="ACI68" s="16"/>
      <c r="ACJ68" s="16"/>
      <c r="ACK68" s="16"/>
      <c r="ACL68" s="16"/>
      <c r="ACM68" s="16"/>
      <c r="ACN68" s="16"/>
      <c r="ACO68" s="16"/>
      <c r="ACP68" s="16"/>
      <c r="ACQ68" s="16"/>
      <c r="ACR68" s="16"/>
      <c r="ACS68" s="16"/>
      <c r="ACT68" s="16"/>
      <c r="ACU68" s="16"/>
      <c r="ACV68" s="16"/>
      <c r="ACW68" s="16"/>
      <c r="ACX68" s="16"/>
      <c r="ACY68" s="16"/>
      <c r="ACZ68" s="16"/>
      <c r="ADA68" s="16"/>
      <c r="ADB68" s="16"/>
      <c r="ADC68" s="16"/>
      <c r="ADD68" s="16"/>
      <c r="ADE68" s="16"/>
      <c r="ADF68" s="16"/>
      <c r="ADG68" s="16"/>
      <c r="ADH68" s="16"/>
      <c r="ADI68" s="16"/>
      <c r="ADJ68" s="16"/>
      <c r="ADK68" s="16"/>
      <c r="ADL68" s="16"/>
      <c r="ADM68" s="16"/>
      <c r="ADN68" s="16"/>
      <c r="ADO68" s="16"/>
      <c r="ADP68" s="16"/>
      <c r="ADQ68" s="16"/>
      <c r="ADR68" s="16"/>
      <c r="ADS68" s="16"/>
      <c r="ADT68" s="16"/>
      <c r="ADU68" s="16"/>
      <c r="ADV68" s="16"/>
      <c r="ADW68" s="16"/>
      <c r="ADX68" s="16"/>
      <c r="ADY68" s="16"/>
      <c r="ADZ68" s="16"/>
      <c r="AEA68" s="16"/>
      <c r="AEB68" s="16"/>
      <c r="AEC68" s="16"/>
      <c r="AED68" s="16"/>
      <c r="AEE68" s="16"/>
      <c r="AEF68" s="16"/>
      <c r="AEG68" s="16"/>
      <c r="AEH68" s="16"/>
      <c r="AEI68" s="16"/>
      <c r="AEJ68" s="16"/>
      <c r="AEK68" s="16"/>
      <c r="AEL68" s="16"/>
      <c r="AEM68" s="16"/>
      <c r="AEN68" s="16"/>
      <c r="AEO68" s="16"/>
      <c r="AEP68" s="16"/>
      <c r="AEQ68" s="16"/>
      <c r="AER68" s="16"/>
      <c r="AES68" s="16"/>
      <c r="AET68" s="16"/>
      <c r="AEU68" s="16"/>
      <c r="AEV68" s="16"/>
      <c r="AEW68" s="16"/>
      <c r="AEX68" s="16"/>
      <c r="AEY68" s="16"/>
      <c r="AEZ68" s="16"/>
      <c r="AFA68" s="16"/>
      <c r="AFB68" s="16"/>
      <c r="AFC68" s="16"/>
      <c r="AFD68" s="16"/>
      <c r="AFE68" s="16"/>
      <c r="AFF68" s="16"/>
      <c r="AFG68" s="16"/>
      <c r="AFH68" s="16"/>
      <c r="AFI68" s="16"/>
      <c r="AFJ68" s="16"/>
      <c r="AFK68" s="16"/>
      <c r="AFL68" s="16"/>
      <c r="AFM68" s="16"/>
      <c r="AFN68" s="16"/>
      <c r="AFO68" s="16"/>
      <c r="AFP68" s="16"/>
      <c r="AFQ68" s="16"/>
      <c r="AFR68" s="16"/>
      <c r="AFS68" s="16"/>
      <c r="AFT68" s="16"/>
      <c r="AFU68" s="16"/>
      <c r="AFV68" s="16"/>
      <c r="AFW68" s="16"/>
      <c r="AFX68" s="16"/>
      <c r="AFY68" s="16"/>
      <c r="AFZ68" s="16"/>
      <c r="AGA68" s="16"/>
      <c r="AGB68" s="16"/>
      <c r="AGC68" s="16"/>
      <c r="AGD68" s="16"/>
      <c r="AGE68" s="16"/>
      <c r="AGF68" s="16"/>
      <c r="AGG68" s="16"/>
      <c r="AGH68" s="16"/>
      <c r="AGI68" s="16"/>
      <c r="AGJ68" s="16"/>
      <c r="AGK68" s="16"/>
      <c r="AGL68" s="16"/>
      <c r="AGM68" s="16"/>
      <c r="AGN68" s="16"/>
      <c r="AGO68" s="16"/>
      <c r="AGP68" s="16"/>
      <c r="AGQ68" s="16"/>
      <c r="AGR68" s="16"/>
      <c r="AGS68" s="16"/>
      <c r="AGT68" s="16"/>
      <c r="AGU68" s="16"/>
      <c r="AGV68" s="16"/>
      <c r="AGW68" s="16"/>
      <c r="AGX68" s="16"/>
      <c r="AGY68" s="16"/>
      <c r="AGZ68" s="16"/>
      <c r="AHA68" s="16"/>
      <c r="AHB68" s="16"/>
      <c r="AHC68" s="16"/>
      <c r="AHD68" s="16"/>
      <c r="AHE68" s="16"/>
      <c r="AHF68" s="16"/>
      <c r="AHG68" s="16"/>
      <c r="AHH68" s="16"/>
      <c r="AHI68" s="16"/>
      <c r="AHJ68" s="16"/>
      <c r="AHK68" s="16"/>
      <c r="AHL68" s="16"/>
      <c r="AHM68" s="16"/>
      <c r="AHN68" s="16"/>
      <c r="AHO68" s="16"/>
      <c r="AHP68" s="16"/>
      <c r="AHQ68" s="16"/>
      <c r="AHR68" s="16"/>
      <c r="AHS68" s="16"/>
      <c r="AHT68" s="16"/>
      <c r="AHU68" s="16"/>
      <c r="AHV68" s="16"/>
      <c r="AHW68" s="16"/>
      <c r="AHX68" s="16"/>
      <c r="AHY68" s="16"/>
      <c r="AHZ68" s="16"/>
      <c r="AIA68" s="16"/>
      <c r="AIB68" s="16"/>
      <c r="AIC68" s="16"/>
      <c r="AID68" s="16"/>
      <c r="AIE68" s="16"/>
      <c r="AIF68" s="16"/>
      <c r="AIG68" s="16"/>
      <c r="AIH68" s="16"/>
      <c r="AII68" s="16"/>
      <c r="AIJ68" s="16"/>
      <c r="AIK68" s="16"/>
      <c r="AIL68" s="16"/>
      <c r="AIM68" s="16"/>
      <c r="AIN68" s="16"/>
      <c r="AIO68" s="16"/>
      <c r="AIP68" s="16"/>
      <c r="AIQ68" s="16"/>
      <c r="AIR68" s="16"/>
      <c r="AIS68" s="16"/>
      <c r="AIT68" s="16"/>
      <c r="AIU68" s="16"/>
      <c r="AIV68" s="16"/>
      <c r="AIW68" s="16"/>
      <c r="AIX68" s="16"/>
      <c r="AIY68" s="16"/>
      <c r="AIZ68" s="16"/>
      <c r="AJA68" s="16"/>
      <c r="AJB68" s="16"/>
      <c r="AJC68" s="16"/>
      <c r="AJD68" s="16"/>
      <c r="AJE68" s="16"/>
      <c r="AJF68" s="16"/>
      <c r="AJG68" s="16"/>
      <c r="AJH68" s="16"/>
      <c r="AJI68" s="16"/>
      <c r="AJJ68" s="16"/>
      <c r="AJK68" s="16"/>
      <c r="AJL68" s="16"/>
      <c r="AJM68" s="16"/>
      <c r="AJN68" s="16"/>
      <c r="AJO68" s="16"/>
      <c r="AJP68" s="16"/>
      <c r="AJQ68" s="16"/>
      <c r="AJR68" s="16"/>
      <c r="AJS68" s="16"/>
      <c r="AJT68" s="16"/>
      <c r="AJU68" s="16"/>
      <c r="AJV68" s="16"/>
      <c r="AJW68" s="16"/>
      <c r="AJX68" s="16"/>
      <c r="AJY68" s="16"/>
      <c r="AJZ68" s="16"/>
      <c r="AKA68" s="16"/>
      <c r="AKB68" s="16"/>
      <c r="AKC68" s="16"/>
      <c r="AKD68" s="16"/>
      <c r="AKE68" s="16"/>
      <c r="AKF68" s="16"/>
      <c r="AKG68" s="16"/>
      <c r="AKH68" s="16"/>
      <c r="AKI68" s="16"/>
      <c r="AKJ68" s="16"/>
      <c r="AKK68" s="16"/>
      <c r="AKL68" s="16"/>
      <c r="AKM68" s="16"/>
      <c r="AKN68" s="16"/>
      <c r="AKO68" s="16"/>
      <c r="AKP68" s="16"/>
      <c r="AKQ68" s="16"/>
      <c r="AKR68" s="16"/>
      <c r="AKS68" s="16"/>
      <c r="AKT68" s="16"/>
      <c r="AKU68" s="16"/>
      <c r="AKV68" s="16"/>
      <c r="AKW68" s="16"/>
      <c r="AKX68" s="16"/>
      <c r="AKY68" s="16"/>
      <c r="AKZ68" s="16"/>
      <c r="ALA68" s="16"/>
      <c r="ALB68" s="16"/>
      <c r="ALC68" s="16"/>
      <c r="ALD68" s="16"/>
      <c r="ALE68" s="16"/>
      <c r="ALF68" s="16"/>
      <c r="ALG68" s="16"/>
      <c r="ALH68" s="16"/>
      <c r="ALI68" s="16"/>
      <c r="ALJ68" s="16"/>
      <c r="ALK68" s="16"/>
      <c r="ALL68" s="16"/>
      <c r="ALM68" s="16"/>
      <c r="ALN68" s="16"/>
      <c r="ALO68" s="16"/>
      <c r="ALP68" s="16"/>
      <c r="ALQ68" s="16"/>
      <c r="ALR68" s="16"/>
      <c r="ALS68" s="16"/>
      <c r="ALT68" s="16"/>
      <c r="ALU68" s="16"/>
      <c r="ALV68" s="16"/>
      <c r="ALW68" s="16"/>
      <c r="ALX68" s="16"/>
      <c r="ALY68" s="16"/>
      <c r="ALZ68" s="16"/>
      <c r="AMA68" s="16"/>
      <c r="AMB68" s="16"/>
      <c r="AMC68" s="16"/>
      <c r="AMD68" s="16"/>
      <c r="AME68" s="16"/>
      <c r="AMF68" s="16"/>
      <c r="AMG68" s="16"/>
      <c r="AMH68" s="16"/>
      <c r="AMI68" s="16"/>
      <c r="AMJ68" s="16"/>
      <c r="AMK68" s="16"/>
    </row>
    <row r="69" spans="1:1025" ht="25.5" x14ac:dyDescent="0.2">
      <c r="A69" s="19" t="s">
        <v>126</v>
      </c>
      <c r="B69" s="20" t="s">
        <v>127</v>
      </c>
      <c r="C69" s="20" t="s">
        <v>86</v>
      </c>
      <c r="D69" s="20" t="s">
        <v>87</v>
      </c>
      <c r="E69" s="44">
        <f t="shared" si="101"/>
        <v>0</v>
      </c>
      <c r="F69" s="44">
        <f t="shared" si="102"/>
        <v>0</v>
      </c>
      <c r="G69" s="44">
        <f t="shared" si="103"/>
        <v>0</v>
      </c>
      <c r="H69" s="44">
        <f t="shared" si="104"/>
        <v>0</v>
      </c>
      <c r="I69" s="44">
        <f t="shared" si="105"/>
        <v>0</v>
      </c>
      <c r="J69" s="44">
        <f t="shared" si="106"/>
        <v>0</v>
      </c>
      <c r="K69" s="44">
        <f t="shared" ref="K69:AB69" si="140">SUM(K70,K71,K73)</f>
        <v>0</v>
      </c>
      <c r="L69" s="44">
        <f t="shared" si="140"/>
        <v>0</v>
      </c>
      <c r="M69" s="44">
        <f t="shared" si="140"/>
        <v>0</v>
      </c>
      <c r="N69" s="44">
        <f t="shared" si="140"/>
        <v>0</v>
      </c>
      <c r="O69" s="44">
        <f t="shared" si="140"/>
        <v>0</v>
      </c>
      <c r="P69" s="44">
        <f t="shared" si="140"/>
        <v>0</v>
      </c>
      <c r="Q69" s="44">
        <f t="shared" si="140"/>
        <v>0</v>
      </c>
      <c r="R69" s="44">
        <f t="shared" si="140"/>
        <v>0</v>
      </c>
      <c r="S69" s="44">
        <f t="shared" si="140"/>
        <v>0</v>
      </c>
      <c r="T69" s="44">
        <f t="shared" si="140"/>
        <v>0</v>
      </c>
      <c r="U69" s="44">
        <f t="shared" si="140"/>
        <v>0</v>
      </c>
      <c r="V69" s="44">
        <f t="shared" si="140"/>
        <v>0</v>
      </c>
      <c r="W69" s="44">
        <f t="shared" si="140"/>
        <v>0</v>
      </c>
      <c r="X69" s="44">
        <f t="shared" si="140"/>
        <v>0</v>
      </c>
      <c r="Y69" s="44">
        <f t="shared" si="140"/>
        <v>0</v>
      </c>
      <c r="Z69" s="44">
        <f t="shared" si="140"/>
        <v>0</v>
      </c>
      <c r="AA69" s="44">
        <f t="shared" si="140"/>
        <v>0</v>
      </c>
      <c r="AB69" s="44">
        <f t="shared" si="140"/>
        <v>0</v>
      </c>
      <c r="AC69" s="44">
        <f t="shared" ref="AC69:AH69" si="141">SUM(AC70,AC71,AC73)</f>
        <v>0</v>
      </c>
      <c r="AD69" s="44">
        <f t="shared" si="141"/>
        <v>0</v>
      </c>
      <c r="AE69" s="44">
        <f t="shared" si="141"/>
        <v>0</v>
      </c>
      <c r="AF69" s="44">
        <f t="shared" si="141"/>
        <v>0</v>
      </c>
      <c r="AG69" s="44">
        <f t="shared" si="141"/>
        <v>0</v>
      </c>
      <c r="AH69" s="44">
        <f t="shared" si="141"/>
        <v>0</v>
      </c>
      <c r="AI69" s="44">
        <f t="shared" si="121"/>
        <v>0</v>
      </c>
      <c r="AJ69" s="44">
        <f t="shared" si="122"/>
        <v>0</v>
      </c>
      <c r="AK69" s="44">
        <f t="shared" si="123"/>
        <v>0</v>
      </c>
      <c r="AL69" s="44">
        <f t="shared" si="124"/>
        <v>0</v>
      </c>
      <c r="AM69" s="44">
        <f t="shared" si="125"/>
        <v>0</v>
      </c>
      <c r="AN69" s="44">
        <f t="shared" si="126"/>
        <v>0</v>
      </c>
      <c r="AO69" s="44">
        <f t="shared" ref="AO69:BL69" si="142">SUM(AO70,AO71,AO73)</f>
        <v>0</v>
      </c>
      <c r="AP69" s="44">
        <f t="shared" si="142"/>
        <v>0</v>
      </c>
      <c r="AQ69" s="44">
        <f t="shared" si="142"/>
        <v>0</v>
      </c>
      <c r="AR69" s="44">
        <f t="shared" si="142"/>
        <v>0</v>
      </c>
      <c r="AS69" s="44">
        <f t="shared" si="142"/>
        <v>0</v>
      </c>
      <c r="AT69" s="44">
        <f t="shared" si="142"/>
        <v>0</v>
      </c>
      <c r="AU69" s="44">
        <f t="shared" si="142"/>
        <v>0</v>
      </c>
      <c r="AV69" s="44">
        <f t="shared" si="142"/>
        <v>0</v>
      </c>
      <c r="AW69" s="44">
        <f t="shared" si="142"/>
        <v>0</v>
      </c>
      <c r="AX69" s="44">
        <f t="shared" si="142"/>
        <v>0</v>
      </c>
      <c r="AY69" s="44">
        <f t="shared" si="142"/>
        <v>0</v>
      </c>
      <c r="AZ69" s="44">
        <f t="shared" si="142"/>
        <v>0</v>
      </c>
      <c r="BA69" s="44">
        <f t="shared" si="142"/>
        <v>0</v>
      </c>
      <c r="BB69" s="44">
        <f t="shared" si="142"/>
        <v>0</v>
      </c>
      <c r="BC69" s="44">
        <f t="shared" si="142"/>
        <v>0</v>
      </c>
      <c r="BD69" s="44">
        <f t="shared" si="142"/>
        <v>0</v>
      </c>
      <c r="BE69" s="44">
        <f t="shared" si="142"/>
        <v>0</v>
      </c>
      <c r="BF69" s="44">
        <f t="shared" si="142"/>
        <v>0</v>
      </c>
      <c r="BG69" s="44">
        <f t="shared" si="142"/>
        <v>0</v>
      </c>
      <c r="BH69" s="44">
        <f t="shared" si="142"/>
        <v>0</v>
      </c>
      <c r="BI69" s="44">
        <f t="shared" si="142"/>
        <v>0</v>
      </c>
      <c r="BJ69" s="44">
        <f t="shared" si="142"/>
        <v>0</v>
      </c>
      <c r="BK69" s="44">
        <f t="shared" si="142"/>
        <v>0</v>
      </c>
      <c r="BL69" s="44">
        <f t="shared" si="142"/>
        <v>0</v>
      </c>
      <c r="BM69" s="44">
        <f t="shared" si="128"/>
        <v>0</v>
      </c>
      <c r="BN69" s="44">
        <f t="shared" si="129"/>
        <v>0</v>
      </c>
      <c r="BO69" s="44">
        <f t="shared" si="130"/>
        <v>0</v>
      </c>
      <c r="BP69" s="44">
        <f t="shared" si="131"/>
        <v>0</v>
      </c>
      <c r="BQ69" s="44">
        <f t="shared" si="132"/>
        <v>0</v>
      </c>
      <c r="BR69" s="44">
        <f t="shared" si="133"/>
        <v>0</v>
      </c>
      <c r="BS69" s="13" t="s">
        <v>87</v>
      </c>
    </row>
    <row r="70" spans="1:1025" s="17" customFormat="1" ht="76.5" x14ac:dyDescent="0.2">
      <c r="A70" s="21" t="s">
        <v>126</v>
      </c>
      <c r="B70" s="61" t="s">
        <v>212</v>
      </c>
      <c r="C70" s="25" t="s">
        <v>174</v>
      </c>
      <c r="D70" s="25" t="s">
        <v>87</v>
      </c>
      <c r="E70" s="39">
        <f t="shared" si="101"/>
        <v>0</v>
      </c>
      <c r="F70" s="39">
        <f t="shared" si="102"/>
        <v>0</v>
      </c>
      <c r="G70" s="39">
        <f t="shared" si="103"/>
        <v>0</v>
      </c>
      <c r="H70" s="39">
        <f t="shared" si="104"/>
        <v>0</v>
      </c>
      <c r="I70" s="39">
        <f t="shared" si="105"/>
        <v>0</v>
      </c>
      <c r="J70" s="39">
        <f t="shared" si="106"/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 t="s">
        <v>84</v>
      </c>
      <c r="AD70" s="11">
        <v>0</v>
      </c>
      <c r="AE70" s="11" t="s">
        <v>84</v>
      </c>
      <c r="AF70" s="11">
        <v>0</v>
      </c>
      <c r="AG70" s="11" t="s">
        <v>84</v>
      </c>
      <c r="AH70" s="11">
        <v>0</v>
      </c>
      <c r="AI70" s="11">
        <f t="shared" si="121"/>
        <v>0</v>
      </c>
      <c r="AJ70" s="11">
        <f t="shared" si="122"/>
        <v>0</v>
      </c>
      <c r="AK70" s="11">
        <f t="shared" si="123"/>
        <v>0</v>
      </c>
      <c r="AL70" s="11">
        <f t="shared" si="124"/>
        <v>0</v>
      </c>
      <c r="AM70" s="11">
        <f t="shared" si="125"/>
        <v>0</v>
      </c>
      <c r="AN70" s="11">
        <f t="shared" si="126"/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f t="shared" si="128"/>
        <v>0</v>
      </c>
      <c r="BN70" s="11">
        <f t="shared" si="129"/>
        <v>0</v>
      </c>
      <c r="BO70" s="11">
        <f t="shared" si="130"/>
        <v>0</v>
      </c>
      <c r="BP70" s="11">
        <f t="shared" si="131"/>
        <v>0</v>
      </c>
      <c r="BQ70" s="11">
        <f t="shared" si="132"/>
        <v>0</v>
      </c>
      <c r="BR70" s="11">
        <f t="shared" si="133"/>
        <v>0</v>
      </c>
      <c r="BS70" s="15" t="s">
        <v>87</v>
      </c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16"/>
      <c r="KJ70" s="16"/>
      <c r="KK70" s="16"/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6"/>
      <c r="LJ70" s="16"/>
      <c r="LK70" s="16"/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6"/>
      <c r="LW70" s="16"/>
      <c r="LX70" s="16"/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16"/>
      <c r="MJ70" s="16"/>
      <c r="MK70" s="16"/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16"/>
      <c r="MW70" s="16"/>
      <c r="MX70" s="16"/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16"/>
      <c r="NJ70" s="16"/>
      <c r="NK70" s="16"/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6"/>
      <c r="NW70" s="16"/>
      <c r="NX70" s="16"/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16"/>
      <c r="OJ70" s="16"/>
      <c r="OK70" s="16"/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16"/>
      <c r="OW70" s="16"/>
      <c r="OX70" s="16"/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16"/>
      <c r="PJ70" s="16"/>
      <c r="PK70" s="16"/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6"/>
      <c r="PW70" s="16"/>
      <c r="PX70" s="16"/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16"/>
      <c r="QJ70" s="16"/>
      <c r="QK70" s="16"/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16"/>
      <c r="QW70" s="16"/>
      <c r="QX70" s="16"/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6"/>
      <c r="RJ70" s="16"/>
      <c r="RK70" s="16"/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6"/>
      <c r="RW70" s="16"/>
      <c r="RX70" s="16"/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6"/>
      <c r="SJ70" s="16"/>
      <c r="SK70" s="16"/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6"/>
      <c r="SW70" s="16"/>
      <c r="SX70" s="16"/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16"/>
      <c r="TJ70" s="16"/>
      <c r="TK70" s="16"/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16"/>
      <c r="TW70" s="16"/>
      <c r="TX70" s="16"/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16"/>
      <c r="UJ70" s="16"/>
      <c r="UK70" s="16"/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6"/>
      <c r="UW70" s="16"/>
      <c r="UX70" s="16"/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6"/>
      <c r="VJ70" s="16"/>
      <c r="VK70" s="16"/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6"/>
      <c r="VW70" s="16"/>
      <c r="VX70" s="16"/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6"/>
      <c r="WJ70" s="16"/>
      <c r="WK70" s="16"/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16"/>
      <c r="WW70" s="16"/>
      <c r="WX70" s="16"/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16"/>
      <c r="XJ70" s="16"/>
      <c r="XK70" s="16"/>
      <c r="XL70" s="16"/>
      <c r="XM70" s="16"/>
      <c r="XN70" s="16"/>
      <c r="XO70" s="16"/>
      <c r="XP70" s="16"/>
      <c r="XQ70" s="16"/>
      <c r="XR70" s="16"/>
      <c r="XS70" s="16"/>
      <c r="XT70" s="16"/>
      <c r="XU70" s="16"/>
      <c r="XV70" s="16"/>
      <c r="XW70" s="16"/>
      <c r="XX70" s="16"/>
      <c r="XY70" s="16"/>
      <c r="XZ70" s="16"/>
      <c r="YA70" s="16"/>
      <c r="YB70" s="16"/>
      <c r="YC70" s="16"/>
      <c r="YD70" s="16"/>
      <c r="YE70" s="16"/>
      <c r="YF70" s="16"/>
      <c r="YG70" s="16"/>
      <c r="YH70" s="16"/>
      <c r="YI70" s="16"/>
      <c r="YJ70" s="16"/>
      <c r="YK70" s="16"/>
      <c r="YL70" s="16"/>
      <c r="YM70" s="16"/>
      <c r="YN70" s="16"/>
      <c r="YO70" s="16"/>
      <c r="YP70" s="16"/>
      <c r="YQ70" s="16"/>
      <c r="YR70" s="16"/>
      <c r="YS70" s="16"/>
      <c r="YT70" s="16"/>
      <c r="YU70" s="16"/>
      <c r="YV70" s="16"/>
      <c r="YW70" s="16"/>
      <c r="YX70" s="16"/>
      <c r="YY70" s="16"/>
      <c r="YZ70" s="16"/>
      <c r="ZA70" s="16"/>
      <c r="ZB70" s="16"/>
      <c r="ZC70" s="16"/>
      <c r="ZD70" s="16"/>
      <c r="ZE70" s="16"/>
      <c r="ZF70" s="16"/>
      <c r="ZG70" s="16"/>
      <c r="ZH70" s="16"/>
      <c r="ZI70" s="16"/>
      <c r="ZJ70" s="16"/>
      <c r="ZK70" s="16"/>
      <c r="ZL70" s="16"/>
      <c r="ZM70" s="16"/>
      <c r="ZN70" s="16"/>
      <c r="ZO70" s="16"/>
      <c r="ZP70" s="16"/>
      <c r="ZQ70" s="16"/>
      <c r="ZR70" s="16"/>
      <c r="ZS70" s="16"/>
      <c r="ZT70" s="16"/>
      <c r="ZU70" s="16"/>
      <c r="ZV70" s="16"/>
      <c r="ZW70" s="16"/>
      <c r="ZX70" s="16"/>
      <c r="ZY70" s="16"/>
      <c r="ZZ70" s="16"/>
      <c r="AAA70" s="16"/>
      <c r="AAB70" s="16"/>
      <c r="AAC70" s="16"/>
      <c r="AAD70" s="16"/>
      <c r="AAE70" s="16"/>
      <c r="AAF70" s="16"/>
      <c r="AAG70" s="16"/>
      <c r="AAH70" s="16"/>
      <c r="AAI70" s="16"/>
      <c r="AAJ70" s="16"/>
      <c r="AAK70" s="16"/>
      <c r="AAL70" s="16"/>
      <c r="AAM70" s="16"/>
      <c r="AAN70" s="16"/>
      <c r="AAO70" s="16"/>
      <c r="AAP70" s="16"/>
      <c r="AAQ70" s="16"/>
      <c r="AAR70" s="16"/>
      <c r="AAS70" s="16"/>
      <c r="AAT70" s="16"/>
      <c r="AAU70" s="16"/>
      <c r="AAV70" s="16"/>
      <c r="AAW70" s="16"/>
      <c r="AAX70" s="16"/>
      <c r="AAY70" s="16"/>
      <c r="AAZ70" s="16"/>
      <c r="ABA70" s="16"/>
      <c r="ABB70" s="16"/>
      <c r="ABC70" s="16"/>
      <c r="ABD70" s="16"/>
      <c r="ABE70" s="16"/>
      <c r="ABF70" s="16"/>
      <c r="ABG70" s="16"/>
      <c r="ABH70" s="16"/>
      <c r="ABI70" s="16"/>
      <c r="ABJ70" s="16"/>
      <c r="ABK70" s="16"/>
      <c r="ABL70" s="16"/>
      <c r="ABM70" s="16"/>
      <c r="ABN70" s="16"/>
      <c r="ABO70" s="16"/>
      <c r="ABP70" s="16"/>
      <c r="ABQ70" s="16"/>
      <c r="ABR70" s="16"/>
      <c r="ABS70" s="16"/>
      <c r="ABT70" s="16"/>
      <c r="ABU70" s="16"/>
      <c r="ABV70" s="16"/>
      <c r="ABW70" s="16"/>
      <c r="ABX70" s="16"/>
      <c r="ABY70" s="16"/>
      <c r="ABZ70" s="16"/>
      <c r="ACA70" s="16"/>
      <c r="ACB70" s="16"/>
      <c r="ACC70" s="16"/>
      <c r="ACD70" s="16"/>
      <c r="ACE70" s="16"/>
      <c r="ACF70" s="16"/>
      <c r="ACG70" s="16"/>
      <c r="ACH70" s="16"/>
      <c r="ACI70" s="16"/>
      <c r="ACJ70" s="16"/>
      <c r="ACK70" s="16"/>
      <c r="ACL70" s="16"/>
      <c r="ACM70" s="16"/>
      <c r="ACN70" s="16"/>
      <c r="ACO70" s="16"/>
      <c r="ACP70" s="16"/>
      <c r="ACQ70" s="16"/>
      <c r="ACR70" s="16"/>
      <c r="ACS70" s="16"/>
      <c r="ACT70" s="16"/>
      <c r="ACU70" s="16"/>
      <c r="ACV70" s="16"/>
      <c r="ACW70" s="16"/>
      <c r="ACX70" s="16"/>
      <c r="ACY70" s="16"/>
      <c r="ACZ70" s="16"/>
      <c r="ADA70" s="16"/>
      <c r="ADB70" s="16"/>
      <c r="ADC70" s="16"/>
      <c r="ADD70" s="16"/>
      <c r="ADE70" s="16"/>
      <c r="ADF70" s="16"/>
      <c r="ADG70" s="16"/>
      <c r="ADH70" s="16"/>
      <c r="ADI70" s="16"/>
      <c r="ADJ70" s="16"/>
      <c r="ADK70" s="16"/>
      <c r="ADL70" s="16"/>
      <c r="ADM70" s="16"/>
      <c r="ADN70" s="16"/>
      <c r="ADO70" s="16"/>
      <c r="ADP70" s="16"/>
      <c r="ADQ70" s="16"/>
      <c r="ADR70" s="16"/>
      <c r="ADS70" s="16"/>
      <c r="ADT70" s="16"/>
      <c r="ADU70" s="16"/>
      <c r="ADV70" s="16"/>
      <c r="ADW70" s="16"/>
      <c r="ADX70" s="16"/>
      <c r="ADY70" s="16"/>
      <c r="ADZ70" s="16"/>
      <c r="AEA70" s="16"/>
      <c r="AEB70" s="16"/>
      <c r="AEC70" s="16"/>
      <c r="AED70" s="16"/>
      <c r="AEE70" s="16"/>
      <c r="AEF70" s="16"/>
      <c r="AEG70" s="16"/>
      <c r="AEH70" s="16"/>
      <c r="AEI70" s="16"/>
      <c r="AEJ70" s="16"/>
      <c r="AEK70" s="16"/>
      <c r="AEL70" s="16"/>
      <c r="AEM70" s="16"/>
      <c r="AEN70" s="16"/>
      <c r="AEO70" s="16"/>
      <c r="AEP70" s="16"/>
      <c r="AEQ70" s="16"/>
      <c r="AER70" s="16"/>
      <c r="AES70" s="16"/>
      <c r="AET70" s="16"/>
      <c r="AEU70" s="16"/>
      <c r="AEV70" s="16"/>
      <c r="AEW70" s="16"/>
      <c r="AEX70" s="16"/>
      <c r="AEY70" s="16"/>
      <c r="AEZ70" s="16"/>
      <c r="AFA70" s="16"/>
      <c r="AFB70" s="16"/>
      <c r="AFC70" s="16"/>
      <c r="AFD70" s="16"/>
      <c r="AFE70" s="16"/>
      <c r="AFF70" s="16"/>
      <c r="AFG70" s="16"/>
      <c r="AFH70" s="16"/>
      <c r="AFI70" s="16"/>
      <c r="AFJ70" s="16"/>
      <c r="AFK70" s="16"/>
      <c r="AFL70" s="16"/>
      <c r="AFM70" s="16"/>
      <c r="AFN70" s="16"/>
      <c r="AFO70" s="16"/>
      <c r="AFP70" s="16"/>
      <c r="AFQ70" s="16"/>
      <c r="AFR70" s="16"/>
      <c r="AFS70" s="16"/>
      <c r="AFT70" s="16"/>
      <c r="AFU70" s="16"/>
      <c r="AFV70" s="16"/>
      <c r="AFW70" s="16"/>
      <c r="AFX70" s="16"/>
      <c r="AFY70" s="16"/>
      <c r="AFZ70" s="16"/>
      <c r="AGA70" s="16"/>
      <c r="AGB70" s="16"/>
      <c r="AGC70" s="16"/>
      <c r="AGD70" s="16"/>
      <c r="AGE70" s="16"/>
      <c r="AGF70" s="16"/>
      <c r="AGG70" s="16"/>
      <c r="AGH70" s="16"/>
      <c r="AGI70" s="16"/>
      <c r="AGJ70" s="16"/>
      <c r="AGK70" s="16"/>
      <c r="AGL70" s="16"/>
      <c r="AGM70" s="16"/>
      <c r="AGN70" s="16"/>
      <c r="AGO70" s="16"/>
      <c r="AGP70" s="16"/>
      <c r="AGQ70" s="16"/>
      <c r="AGR70" s="16"/>
      <c r="AGS70" s="16"/>
      <c r="AGT70" s="16"/>
      <c r="AGU70" s="16"/>
      <c r="AGV70" s="16"/>
      <c r="AGW70" s="16"/>
      <c r="AGX70" s="16"/>
      <c r="AGY70" s="16"/>
      <c r="AGZ70" s="16"/>
      <c r="AHA70" s="16"/>
      <c r="AHB70" s="16"/>
      <c r="AHC70" s="16"/>
      <c r="AHD70" s="16"/>
      <c r="AHE70" s="16"/>
      <c r="AHF70" s="16"/>
      <c r="AHG70" s="16"/>
      <c r="AHH70" s="16"/>
      <c r="AHI70" s="16"/>
      <c r="AHJ70" s="16"/>
      <c r="AHK70" s="16"/>
      <c r="AHL70" s="16"/>
      <c r="AHM70" s="16"/>
      <c r="AHN70" s="16"/>
      <c r="AHO70" s="16"/>
      <c r="AHP70" s="16"/>
      <c r="AHQ70" s="16"/>
      <c r="AHR70" s="16"/>
      <c r="AHS70" s="16"/>
      <c r="AHT70" s="16"/>
      <c r="AHU70" s="16"/>
      <c r="AHV70" s="16"/>
      <c r="AHW70" s="16"/>
      <c r="AHX70" s="16"/>
      <c r="AHY70" s="16"/>
      <c r="AHZ70" s="16"/>
      <c r="AIA70" s="16"/>
      <c r="AIB70" s="16"/>
      <c r="AIC70" s="16"/>
      <c r="AID70" s="16"/>
      <c r="AIE70" s="16"/>
      <c r="AIF70" s="16"/>
      <c r="AIG70" s="16"/>
      <c r="AIH70" s="16"/>
      <c r="AII70" s="16"/>
      <c r="AIJ70" s="16"/>
      <c r="AIK70" s="16"/>
      <c r="AIL70" s="16"/>
      <c r="AIM70" s="16"/>
      <c r="AIN70" s="16"/>
      <c r="AIO70" s="16"/>
      <c r="AIP70" s="16"/>
      <c r="AIQ70" s="16"/>
      <c r="AIR70" s="16"/>
      <c r="AIS70" s="16"/>
      <c r="AIT70" s="16"/>
      <c r="AIU70" s="16"/>
      <c r="AIV70" s="16"/>
      <c r="AIW70" s="16"/>
      <c r="AIX70" s="16"/>
      <c r="AIY70" s="16"/>
      <c r="AIZ70" s="16"/>
      <c r="AJA70" s="16"/>
      <c r="AJB70" s="16"/>
      <c r="AJC70" s="16"/>
      <c r="AJD70" s="16"/>
      <c r="AJE70" s="16"/>
      <c r="AJF70" s="16"/>
      <c r="AJG70" s="16"/>
      <c r="AJH70" s="16"/>
      <c r="AJI70" s="16"/>
      <c r="AJJ70" s="16"/>
      <c r="AJK70" s="16"/>
      <c r="AJL70" s="16"/>
      <c r="AJM70" s="16"/>
      <c r="AJN70" s="16"/>
      <c r="AJO70" s="16"/>
      <c r="AJP70" s="16"/>
      <c r="AJQ70" s="16"/>
      <c r="AJR70" s="16"/>
      <c r="AJS70" s="16"/>
      <c r="AJT70" s="16"/>
      <c r="AJU70" s="16"/>
      <c r="AJV70" s="16"/>
      <c r="AJW70" s="16"/>
      <c r="AJX70" s="16"/>
      <c r="AJY70" s="16"/>
      <c r="AJZ70" s="16"/>
      <c r="AKA70" s="16"/>
      <c r="AKB70" s="16"/>
      <c r="AKC70" s="16"/>
      <c r="AKD70" s="16"/>
      <c r="AKE70" s="16"/>
      <c r="AKF70" s="16"/>
      <c r="AKG70" s="16"/>
      <c r="AKH70" s="16"/>
      <c r="AKI70" s="16"/>
      <c r="AKJ70" s="16"/>
      <c r="AKK70" s="16"/>
      <c r="AKL70" s="16"/>
      <c r="AKM70" s="16"/>
      <c r="AKN70" s="16"/>
      <c r="AKO70" s="16"/>
      <c r="AKP70" s="16"/>
      <c r="AKQ70" s="16"/>
      <c r="AKR70" s="16"/>
      <c r="AKS70" s="16"/>
      <c r="AKT70" s="16"/>
      <c r="AKU70" s="16"/>
      <c r="AKV70" s="16"/>
      <c r="AKW70" s="16"/>
      <c r="AKX70" s="16"/>
      <c r="AKY70" s="16"/>
      <c r="AKZ70" s="16"/>
      <c r="ALA70" s="16"/>
      <c r="ALB70" s="16"/>
      <c r="ALC70" s="16"/>
      <c r="ALD70" s="16"/>
      <c r="ALE70" s="16"/>
      <c r="ALF70" s="16"/>
      <c r="ALG70" s="16"/>
      <c r="ALH70" s="16"/>
      <c r="ALI70" s="16"/>
      <c r="ALJ70" s="16"/>
      <c r="ALK70" s="16"/>
      <c r="ALL70" s="16"/>
      <c r="ALM70" s="16"/>
      <c r="ALN70" s="16"/>
      <c r="ALO70" s="16"/>
      <c r="ALP70" s="16"/>
      <c r="ALQ70" s="16"/>
      <c r="ALR70" s="16"/>
      <c r="ALS70" s="16"/>
      <c r="ALT70" s="16"/>
      <c r="ALU70" s="16"/>
      <c r="ALV70" s="16"/>
      <c r="ALW70" s="16"/>
      <c r="ALX70" s="16"/>
      <c r="ALY70" s="16"/>
      <c r="ALZ70" s="16"/>
      <c r="AMA70" s="16"/>
      <c r="AMB70" s="16"/>
      <c r="AMC70" s="16"/>
      <c r="AMD70" s="16"/>
      <c r="AME70" s="16"/>
      <c r="AMF70" s="16"/>
      <c r="AMG70" s="16"/>
      <c r="AMH70" s="16"/>
      <c r="AMI70" s="16"/>
      <c r="AMJ70" s="16"/>
      <c r="AMK70" s="16"/>
    </row>
    <row r="71" spans="1:1025" x14ac:dyDescent="0.2">
      <c r="A71" s="19" t="s">
        <v>148</v>
      </c>
      <c r="B71" s="20" t="s">
        <v>136</v>
      </c>
      <c r="C71" s="20" t="s">
        <v>86</v>
      </c>
      <c r="D71" s="20" t="s">
        <v>87</v>
      </c>
      <c r="E71" s="44">
        <f t="shared" si="101"/>
        <v>0</v>
      </c>
      <c r="F71" s="44">
        <f t="shared" si="102"/>
        <v>0</v>
      </c>
      <c r="G71" s="44">
        <f t="shared" si="103"/>
        <v>0</v>
      </c>
      <c r="H71" s="44">
        <f t="shared" si="104"/>
        <v>0</v>
      </c>
      <c r="I71" s="44">
        <f t="shared" si="105"/>
        <v>0</v>
      </c>
      <c r="J71" s="44">
        <f t="shared" si="106"/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f t="shared" si="128"/>
        <v>0</v>
      </c>
      <c r="BN71" s="44">
        <f t="shared" si="129"/>
        <v>0</v>
      </c>
      <c r="BO71" s="44">
        <f t="shared" si="130"/>
        <v>0</v>
      </c>
      <c r="BP71" s="44">
        <f t="shared" si="131"/>
        <v>0</v>
      </c>
      <c r="BQ71" s="44">
        <f t="shared" si="132"/>
        <v>0</v>
      </c>
      <c r="BR71" s="44">
        <f t="shared" si="133"/>
        <v>0</v>
      </c>
      <c r="BS71" s="13" t="s">
        <v>87</v>
      </c>
    </row>
    <row r="72" spans="1:1025" x14ac:dyDescent="0.2">
      <c r="A72" s="19" t="s">
        <v>159</v>
      </c>
      <c r="B72" s="20" t="s">
        <v>137</v>
      </c>
      <c r="C72" s="20" t="s">
        <v>86</v>
      </c>
      <c r="D72" s="20"/>
      <c r="E72" s="44"/>
      <c r="F72" s="44"/>
      <c r="G72" s="44"/>
      <c r="H72" s="44"/>
      <c r="I72" s="44"/>
      <c r="J72" s="44"/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/>
      <c r="BN72" s="44"/>
      <c r="BO72" s="44"/>
      <c r="BP72" s="44"/>
      <c r="BQ72" s="44"/>
      <c r="BR72" s="44"/>
      <c r="BS72" s="13"/>
    </row>
    <row r="73" spans="1:1025" s="17" customFormat="1" x14ac:dyDescent="0.2">
      <c r="A73" s="19" t="s">
        <v>175</v>
      </c>
      <c r="B73" s="20" t="s">
        <v>138</v>
      </c>
      <c r="C73" s="20" t="s">
        <v>86</v>
      </c>
      <c r="D73" s="20" t="s">
        <v>87</v>
      </c>
      <c r="E73" s="44">
        <f t="shared" ref="E73:E101" si="143">SUM(K73,Q73,W73,AC73)</f>
        <v>0</v>
      </c>
      <c r="F73" s="44">
        <f t="shared" ref="F73:F101" si="144">SUM(L73,R73,X73,AD73)</f>
        <v>0</v>
      </c>
      <c r="G73" s="44">
        <f t="shared" ref="G73:G101" si="145">SUM(M73,S73,Y73,AE73)</f>
        <v>0</v>
      </c>
      <c r="H73" s="44">
        <f t="shared" ref="H73:H101" si="146">SUM(N73,T73,Z73,AF73)</f>
        <v>0</v>
      </c>
      <c r="I73" s="44">
        <f t="shared" ref="I73:I101" si="147">SUM(O73,U73,AA73,AG73)</f>
        <v>0</v>
      </c>
      <c r="J73" s="44">
        <f t="shared" ref="J73:J101" si="148">SUM(P73,V73,AB73,AH73)</f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f t="shared" si="121"/>
        <v>0</v>
      </c>
      <c r="AJ73" s="44">
        <f t="shared" si="122"/>
        <v>0</v>
      </c>
      <c r="AK73" s="44">
        <f t="shared" si="123"/>
        <v>0</v>
      </c>
      <c r="AL73" s="44">
        <f t="shared" si="124"/>
        <v>0</v>
      </c>
      <c r="AM73" s="44">
        <f t="shared" si="125"/>
        <v>0</v>
      </c>
      <c r="AN73" s="44">
        <f t="shared" si="126"/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f t="shared" si="128"/>
        <v>0</v>
      </c>
      <c r="BN73" s="44">
        <f t="shared" si="129"/>
        <v>0</v>
      </c>
      <c r="BO73" s="44">
        <f t="shared" si="130"/>
        <v>0</v>
      </c>
      <c r="BP73" s="44">
        <f t="shared" si="131"/>
        <v>0</v>
      </c>
      <c r="BQ73" s="44">
        <f t="shared" si="132"/>
        <v>0</v>
      </c>
      <c r="BR73" s="44">
        <f t="shared" si="133"/>
        <v>0</v>
      </c>
      <c r="BS73" s="15" t="s">
        <v>87</v>
      </c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16"/>
      <c r="NJ73" s="16"/>
      <c r="NK73" s="16"/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6"/>
      <c r="NW73" s="16"/>
      <c r="NX73" s="16"/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16"/>
      <c r="OJ73" s="16"/>
      <c r="OK73" s="16"/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16"/>
      <c r="OW73" s="16"/>
      <c r="OX73" s="16"/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16"/>
      <c r="PJ73" s="16"/>
      <c r="PK73" s="16"/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6"/>
      <c r="PW73" s="16"/>
      <c r="PX73" s="16"/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16"/>
      <c r="QJ73" s="16"/>
      <c r="QK73" s="16"/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16"/>
      <c r="QW73" s="16"/>
      <c r="QX73" s="16"/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6"/>
      <c r="RJ73" s="16"/>
      <c r="RK73" s="16"/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6"/>
      <c r="RW73" s="16"/>
      <c r="RX73" s="16"/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6"/>
      <c r="SJ73" s="16"/>
      <c r="SK73" s="16"/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6"/>
      <c r="SW73" s="16"/>
      <c r="SX73" s="16"/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16"/>
      <c r="TJ73" s="16"/>
      <c r="TK73" s="16"/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16"/>
      <c r="TW73" s="16"/>
      <c r="TX73" s="16"/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16"/>
      <c r="UJ73" s="16"/>
      <c r="UK73" s="16"/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6"/>
      <c r="UW73" s="16"/>
      <c r="UX73" s="16"/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6"/>
      <c r="VJ73" s="16"/>
      <c r="VK73" s="16"/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6"/>
      <c r="VW73" s="16"/>
      <c r="VX73" s="16"/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6"/>
      <c r="WJ73" s="16"/>
      <c r="WK73" s="16"/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16"/>
      <c r="WW73" s="16"/>
      <c r="WX73" s="16"/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16"/>
      <c r="XJ73" s="16"/>
      <c r="XK73" s="16"/>
      <c r="XL73" s="16"/>
      <c r="XM73" s="16"/>
      <c r="XN73" s="16"/>
      <c r="XO73" s="16"/>
      <c r="XP73" s="16"/>
      <c r="XQ73" s="16"/>
      <c r="XR73" s="16"/>
      <c r="XS73" s="16"/>
      <c r="XT73" s="16"/>
      <c r="XU73" s="16"/>
      <c r="XV73" s="16"/>
      <c r="XW73" s="16"/>
      <c r="XX73" s="16"/>
      <c r="XY73" s="16"/>
      <c r="XZ73" s="16"/>
      <c r="YA73" s="16"/>
      <c r="YB73" s="16"/>
      <c r="YC73" s="16"/>
      <c r="YD73" s="16"/>
      <c r="YE73" s="16"/>
      <c r="YF73" s="16"/>
      <c r="YG73" s="16"/>
      <c r="YH73" s="16"/>
      <c r="YI73" s="16"/>
      <c r="YJ73" s="16"/>
      <c r="YK73" s="16"/>
      <c r="YL73" s="16"/>
      <c r="YM73" s="16"/>
      <c r="YN73" s="16"/>
      <c r="YO73" s="16"/>
      <c r="YP73" s="16"/>
      <c r="YQ73" s="16"/>
      <c r="YR73" s="16"/>
      <c r="YS73" s="16"/>
      <c r="YT73" s="16"/>
      <c r="YU73" s="16"/>
      <c r="YV73" s="16"/>
      <c r="YW73" s="16"/>
      <c r="YX73" s="16"/>
      <c r="YY73" s="16"/>
      <c r="YZ73" s="16"/>
      <c r="ZA73" s="16"/>
      <c r="ZB73" s="16"/>
      <c r="ZC73" s="16"/>
      <c r="ZD73" s="16"/>
      <c r="ZE73" s="16"/>
      <c r="ZF73" s="16"/>
      <c r="ZG73" s="16"/>
      <c r="ZH73" s="16"/>
      <c r="ZI73" s="16"/>
      <c r="ZJ73" s="16"/>
      <c r="ZK73" s="16"/>
      <c r="ZL73" s="16"/>
      <c r="ZM73" s="16"/>
      <c r="ZN73" s="16"/>
      <c r="ZO73" s="16"/>
      <c r="ZP73" s="16"/>
      <c r="ZQ73" s="16"/>
      <c r="ZR73" s="16"/>
      <c r="ZS73" s="16"/>
      <c r="ZT73" s="16"/>
      <c r="ZU73" s="16"/>
      <c r="ZV73" s="16"/>
      <c r="ZW73" s="16"/>
      <c r="ZX73" s="16"/>
      <c r="ZY73" s="16"/>
      <c r="ZZ73" s="16"/>
      <c r="AAA73" s="16"/>
      <c r="AAB73" s="16"/>
      <c r="AAC73" s="16"/>
      <c r="AAD73" s="16"/>
      <c r="AAE73" s="16"/>
      <c r="AAF73" s="16"/>
      <c r="AAG73" s="16"/>
      <c r="AAH73" s="16"/>
      <c r="AAI73" s="16"/>
      <c r="AAJ73" s="16"/>
      <c r="AAK73" s="16"/>
      <c r="AAL73" s="16"/>
      <c r="AAM73" s="16"/>
      <c r="AAN73" s="16"/>
      <c r="AAO73" s="16"/>
      <c r="AAP73" s="16"/>
      <c r="AAQ73" s="16"/>
      <c r="AAR73" s="16"/>
      <c r="AAS73" s="16"/>
      <c r="AAT73" s="16"/>
      <c r="AAU73" s="16"/>
      <c r="AAV73" s="16"/>
      <c r="AAW73" s="16"/>
      <c r="AAX73" s="16"/>
      <c r="AAY73" s="16"/>
      <c r="AAZ73" s="16"/>
      <c r="ABA73" s="16"/>
      <c r="ABB73" s="16"/>
      <c r="ABC73" s="16"/>
      <c r="ABD73" s="16"/>
      <c r="ABE73" s="16"/>
      <c r="ABF73" s="16"/>
      <c r="ABG73" s="16"/>
      <c r="ABH73" s="16"/>
      <c r="ABI73" s="16"/>
      <c r="ABJ73" s="16"/>
      <c r="ABK73" s="16"/>
      <c r="ABL73" s="16"/>
      <c r="ABM73" s="16"/>
      <c r="ABN73" s="16"/>
      <c r="ABO73" s="16"/>
      <c r="ABP73" s="16"/>
      <c r="ABQ73" s="16"/>
      <c r="ABR73" s="16"/>
      <c r="ABS73" s="16"/>
      <c r="ABT73" s="16"/>
      <c r="ABU73" s="16"/>
      <c r="ABV73" s="16"/>
      <c r="ABW73" s="16"/>
      <c r="ABX73" s="16"/>
      <c r="ABY73" s="16"/>
      <c r="ABZ73" s="16"/>
      <c r="ACA73" s="16"/>
      <c r="ACB73" s="16"/>
      <c r="ACC73" s="16"/>
      <c r="ACD73" s="16"/>
      <c r="ACE73" s="16"/>
      <c r="ACF73" s="16"/>
      <c r="ACG73" s="16"/>
      <c r="ACH73" s="16"/>
      <c r="ACI73" s="16"/>
      <c r="ACJ73" s="16"/>
      <c r="ACK73" s="16"/>
      <c r="ACL73" s="16"/>
      <c r="ACM73" s="16"/>
      <c r="ACN73" s="16"/>
      <c r="ACO73" s="16"/>
      <c r="ACP73" s="16"/>
      <c r="ACQ73" s="16"/>
      <c r="ACR73" s="16"/>
      <c r="ACS73" s="16"/>
      <c r="ACT73" s="16"/>
      <c r="ACU73" s="16"/>
      <c r="ACV73" s="16"/>
      <c r="ACW73" s="16"/>
      <c r="ACX73" s="16"/>
      <c r="ACY73" s="16"/>
      <c r="ACZ73" s="16"/>
      <c r="ADA73" s="16"/>
      <c r="ADB73" s="16"/>
      <c r="ADC73" s="16"/>
      <c r="ADD73" s="16"/>
      <c r="ADE73" s="16"/>
      <c r="ADF73" s="16"/>
      <c r="ADG73" s="16"/>
      <c r="ADH73" s="16"/>
      <c r="ADI73" s="16"/>
      <c r="ADJ73" s="16"/>
      <c r="ADK73" s="16"/>
      <c r="ADL73" s="16"/>
      <c r="ADM73" s="16"/>
      <c r="ADN73" s="16"/>
      <c r="ADO73" s="16"/>
      <c r="ADP73" s="16"/>
      <c r="ADQ73" s="16"/>
      <c r="ADR73" s="16"/>
      <c r="ADS73" s="16"/>
      <c r="ADT73" s="16"/>
      <c r="ADU73" s="16"/>
      <c r="ADV73" s="16"/>
      <c r="ADW73" s="16"/>
      <c r="ADX73" s="16"/>
      <c r="ADY73" s="16"/>
      <c r="ADZ73" s="16"/>
      <c r="AEA73" s="16"/>
      <c r="AEB73" s="16"/>
      <c r="AEC73" s="16"/>
      <c r="AED73" s="16"/>
      <c r="AEE73" s="16"/>
      <c r="AEF73" s="16"/>
      <c r="AEG73" s="16"/>
      <c r="AEH73" s="16"/>
      <c r="AEI73" s="16"/>
      <c r="AEJ73" s="16"/>
      <c r="AEK73" s="16"/>
      <c r="AEL73" s="16"/>
      <c r="AEM73" s="16"/>
      <c r="AEN73" s="16"/>
      <c r="AEO73" s="16"/>
      <c r="AEP73" s="16"/>
      <c r="AEQ73" s="16"/>
      <c r="AER73" s="16"/>
      <c r="AES73" s="16"/>
      <c r="AET73" s="16"/>
      <c r="AEU73" s="16"/>
      <c r="AEV73" s="16"/>
      <c r="AEW73" s="16"/>
      <c r="AEX73" s="16"/>
      <c r="AEY73" s="16"/>
      <c r="AEZ73" s="16"/>
      <c r="AFA73" s="16"/>
      <c r="AFB73" s="16"/>
      <c r="AFC73" s="16"/>
      <c r="AFD73" s="16"/>
      <c r="AFE73" s="16"/>
      <c r="AFF73" s="16"/>
      <c r="AFG73" s="16"/>
      <c r="AFH73" s="16"/>
      <c r="AFI73" s="16"/>
      <c r="AFJ73" s="16"/>
      <c r="AFK73" s="16"/>
      <c r="AFL73" s="16"/>
      <c r="AFM73" s="16"/>
      <c r="AFN73" s="16"/>
      <c r="AFO73" s="16"/>
      <c r="AFP73" s="16"/>
      <c r="AFQ73" s="16"/>
      <c r="AFR73" s="16"/>
      <c r="AFS73" s="16"/>
      <c r="AFT73" s="16"/>
      <c r="AFU73" s="16"/>
      <c r="AFV73" s="16"/>
      <c r="AFW73" s="16"/>
      <c r="AFX73" s="16"/>
      <c r="AFY73" s="16"/>
      <c r="AFZ73" s="16"/>
      <c r="AGA73" s="16"/>
      <c r="AGB73" s="16"/>
      <c r="AGC73" s="16"/>
      <c r="AGD73" s="16"/>
      <c r="AGE73" s="16"/>
      <c r="AGF73" s="16"/>
      <c r="AGG73" s="16"/>
      <c r="AGH73" s="16"/>
      <c r="AGI73" s="16"/>
      <c r="AGJ73" s="16"/>
      <c r="AGK73" s="16"/>
      <c r="AGL73" s="16"/>
      <c r="AGM73" s="16"/>
      <c r="AGN73" s="16"/>
      <c r="AGO73" s="16"/>
      <c r="AGP73" s="16"/>
      <c r="AGQ73" s="16"/>
      <c r="AGR73" s="16"/>
      <c r="AGS73" s="16"/>
      <c r="AGT73" s="16"/>
      <c r="AGU73" s="16"/>
      <c r="AGV73" s="16"/>
      <c r="AGW73" s="16"/>
      <c r="AGX73" s="16"/>
      <c r="AGY73" s="16"/>
      <c r="AGZ73" s="16"/>
      <c r="AHA73" s="16"/>
      <c r="AHB73" s="16"/>
      <c r="AHC73" s="16"/>
      <c r="AHD73" s="16"/>
      <c r="AHE73" s="16"/>
      <c r="AHF73" s="16"/>
      <c r="AHG73" s="16"/>
      <c r="AHH73" s="16"/>
      <c r="AHI73" s="16"/>
      <c r="AHJ73" s="16"/>
      <c r="AHK73" s="16"/>
      <c r="AHL73" s="16"/>
      <c r="AHM73" s="16"/>
      <c r="AHN73" s="16"/>
      <c r="AHO73" s="16"/>
      <c r="AHP73" s="16"/>
      <c r="AHQ73" s="16"/>
      <c r="AHR73" s="16"/>
      <c r="AHS73" s="16"/>
      <c r="AHT73" s="16"/>
      <c r="AHU73" s="16"/>
      <c r="AHV73" s="16"/>
      <c r="AHW73" s="16"/>
      <c r="AHX73" s="16"/>
      <c r="AHY73" s="16"/>
      <c r="AHZ73" s="16"/>
      <c r="AIA73" s="16"/>
      <c r="AIB73" s="16"/>
      <c r="AIC73" s="16"/>
      <c r="AID73" s="16"/>
      <c r="AIE73" s="16"/>
      <c r="AIF73" s="16"/>
      <c r="AIG73" s="16"/>
      <c r="AIH73" s="16"/>
      <c r="AII73" s="16"/>
      <c r="AIJ73" s="16"/>
      <c r="AIK73" s="16"/>
      <c r="AIL73" s="16"/>
      <c r="AIM73" s="16"/>
      <c r="AIN73" s="16"/>
      <c r="AIO73" s="16"/>
      <c r="AIP73" s="16"/>
      <c r="AIQ73" s="16"/>
      <c r="AIR73" s="16"/>
      <c r="AIS73" s="16"/>
      <c r="AIT73" s="16"/>
      <c r="AIU73" s="16"/>
      <c r="AIV73" s="16"/>
      <c r="AIW73" s="16"/>
      <c r="AIX73" s="16"/>
      <c r="AIY73" s="16"/>
      <c r="AIZ73" s="16"/>
      <c r="AJA73" s="16"/>
      <c r="AJB73" s="16"/>
      <c r="AJC73" s="16"/>
      <c r="AJD73" s="16"/>
      <c r="AJE73" s="16"/>
      <c r="AJF73" s="16"/>
      <c r="AJG73" s="16"/>
      <c r="AJH73" s="16"/>
      <c r="AJI73" s="16"/>
      <c r="AJJ73" s="16"/>
      <c r="AJK73" s="16"/>
      <c r="AJL73" s="16"/>
      <c r="AJM73" s="16"/>
      <c r="AJN73" s="16"/>
      <c r="AJO73" s="16"/>
      <c r="AJP73" s="16"/>
      <c r="AJQ73" s="16"/>
      <c r="AJR73" s="16"/>
      <c r="AJS73" s="16"/>
      <c r="AJT73" s="16"/>
      <c r="AJU73" s="16"/>
      <c r="AJV73" s="16"/>
      <c r="AJW73" s="16"/>
      <c r="AJX73" s="16"/>
      <c r="AJY73" s="16"/>
      <c r="AJZ73" s="16"/>
      <c r="AKA73" s="16"/>
      <c r="AKB73" s="16"/>
      <c r="AKC73" s="16"/>
      <c r="AKD73" s="16"/>
      <c r="AKE73" s="16"/>
      <c r="AKF73" s="16"/>
      <c r="AKG73" s="16"/>
      <c r="AKH73" s="16"/>
      <c r="AKI73" s="16"/>
      <c r="AKJ73" s="16"/>
      <c r="AKK73" s="16"/>
      <c r="AKL73" s="16"/>
      <c r="AKM73" s="16"/>
      <c r="AKN73" s="16"/>
      <c r="AKO73" s="16"/>
      <c r="AKP73" s="16"/>
      <c r="AKQ73" s="16"/>
      <c r="AKR73" s="16"/>
      <c r="AKS73" s="16"/>
      <c r="AKT73" s="16"/>
      <c r="AKU73" s="16"/>
      <c r="AKV73" s="16"/>
      <c r="AKW73" s="16"/>
      <c r="AKX73" s="16"/>
      <c r="AKY73" s="16"/>
      <c r="AKZ73" s="16"/>
      <c r="ALA73" s="16"/>
      <c r="ALB73" s="16"/>
      <c r="ALC73" s="16"/>
      <c r="ALD73" s="16"/>
      <c r="ALE73" s="16"/>
      <c r="ALF73" s="16"/>
      <c r="ALG73" s="16"/>
      <c r="ALH73" s="16"/>
      <c r="ALI73" s="16"/>
      <c r="ALJ73" s="16"/>
      <c r="ALK73" s="16"/>
      <c r="ALL73" s="16"/>
      <c r="ALM73" s="16"/>
      <c r="ALN73" s="16"/>
      <c r="ALO73" s="16"/>
      <c r="ALP73" s="16"/>
      <c r="ALQ73" s="16"/>
      <c r="ALR73" s="16"/>
      <c r="ALS73" s="16"/>
      <c r="ALT73" s="16"/>
      <c r="ALU73" s="16"/>
      <c r="ALV73" s="16"/>
      <c r="ALW73" s="16"/>
      <c r="ALX73" s="16"/>
      <c r="ALY73" s="16"/>
      <c r="ALZ73" s="16"/>
      <c r="AMA73" s="16"/>
      <c r="AMB73" s="16"/>
      <c r="AMC73" s="16"/>
      <c r="AMD73" s="16"/>
      <c r="AME73" s="16"/>
      <c r="AMF73" s="16"/>
      <c r="AMG73" s="16"/>
      <c r="AMH73" s="16"/>
      <c r="AMI73" s="16"/>
      <c r="AMJ73" s="16"/>
      <c r="AMK73" s="16"/>
    </row>
    <row r="74" spans="1:1025" s="17" customFormat="1" ht="38.25" x14ac:dyDescent="0.2">
      <c r="A74" s="19" t="s">
        <v>128</v>
      </c>
      <c r="B74" s="20" t="s">
        <v>129</v>
      </c>
      <c r="C74" s="20" t="s">
        <v>86</v>
      </c>
      <c r="D74" s="20" t="s">
        <v>87</v>
      </c>
      <c r="E74" s="44">
        <f t="shared" si="143"/>
        <v>0</v>
      </c>
      <c r="F74" s="44">
        <f t="shared" si="144"/>
        <v>0</v>
      </c>
      <c r="G74" s="44">
        <f t="shared" si="145"/>
        <v>0</v>
      </c>
      <c r="H74" s="44">
        <f t="shared" si="146"/>
        <v>0</v>
      </c>
      <c r="I74" s="44">
        <f t="shared" si="147"/>
        <v>0</v>
      </c>
      <c r="J74" s="44">
        <f t="shared" si="148"/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f t="shared" si="121"/>
        <v>0</v>
      </c>
      <c r="AJ74" s="44">
        <f t="shared" si="122"/>
        <v>0</v>
      </c>
      <c r="AK74" s="44">
        <f t="shared" si="123"/>
        <v>0</v>
      </c>
      <c r="AL74" s="44">
        <f t="shared" si="124"/>
        <v>0</v>
      </c>
      <c r="AM74" s="44">
        <f t="shared" si="125"/>
        <v>0</v>
      </c>
      <c r="AN74" s="44">
        <f t="shared" si="126"/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f t="shared" si="128"/>
        <v>0</v>
      </c>
      <c r="BN74" s="44">
        <f t="shared" si="129"/>
        <v>0</v>
      </c>
      <c r="BO74" s="44">
        <f t="shared" si="130"/>
        <v>0</v>
      </c>
      <c r="BP74" s="44">
        <f t="shared" si="131"/>
        <v>0</v>
      </c>
      <c r="BQ74" s="44">
        <f t="shared" si="132"/>
        <v>0</v>
      </c>
      <c r="BR74" s="44">
        <f t="shared" si="133"/>
        <v>0</v>
      </c>
      <c r="BS74" s="15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s="17" customFormat="1" ht="25.5" x14ac:dyDescent="0.2">
      <c r="A75" s="19" t="s">
        <v>130</v>
      </c>
      <c r="B75" s="20" t="s">
        <v>131</v>
      </c>
      <c r="C75" s="20" t="s">
        <v>86</v>
      </c>
      <c r="D75" s="20" t="s">
        <v>87</v>
      </c>
      <c r="E75" s="44">
        <f t="shared" si="143"/>
        <v>0</v>
      </c>
      <c r="F75" s="44">
        <f t="shared" si="144"/>
        <v>0</v>
      </c>
      <c r="G75" s="44">
        <f t="shared" si="145"/>
        <v>16.86</v>
      </c>
      <c r="H75" s="44">
        <f t="shared" si="146"/>
        <v>0</v>
      </c>
      <c r="I75" s="44">
        <f t="shared" si="147"/>
        <v>1</v>
      </c>
      <c r="J75" s="44">
        <f t="shared" si="148"/>
        <v>0</v>
      </c>
      <c r="K75" s="44">
        <f t="shared" ref="K75:AB75" si="149">SUM(K76,K81,K85)</f>
        <v>0</v>
      </c>
      <c r="L75" s="44">
        <f t="shared" si="149"/>
        <v>0</v>
      </c>
      <c r="M75" s="44">
        <f t="shared" si="149"/>
        <v>0</v>
      </c>
      <c r="N75" s="44">
        <f t="shared" si="149"/>
        <v>0</v>
      </c>
      <c r="O75" s="44">
        <f t="shared" si="149"/>
        <v>0</v>
      </c>
      <c r="P75" s="44">
        <f t="shared" si="149"/>
        <v>0</v>
      </c>
      <c r="Q75" s="44">
        <f t="shared" si="149"/>
        <v>0</v>
      </c>
      <c r="R75" s="44">
        <f t="shared" si="149"/>
        <v>0</v>
      </c>
      <c r="S75" s="44">
        <f t="shared" si="149"/>
        <v>0</v>
      </c>
      <c r="T75" s="44">
        <f t="shared" si="149"/>
        <v>0</v>
      </c>
      <c r="U75" s="44">
        <f t="shared" si="149"/>
        <v>0</v>
      </c>
      <c r="V75" s="44">
        <f t="shared" si="149"/>
        <v>0</v>
      </c>
      <c r="W75" s="44">
        <f t="shared" si="149"/>
        <v>0</v>
      </c>
      <c r="X75" s="44">
        <f t="shared" si="149"/>
        <v>0</v>
      </c>
      <c r="Y75" s="44">
        <f t="shared" si="149"/>
        <v>0</v>
      </c>
      <c r="Z75" s="44">
        <f t="shared" si="149"/>
        <v>0</v>
      </c>
      <c r="AA75" s="44">
        <f t="shared" si="149"/>
        <v>0</v>
      </c>
      <c r="AB75" s="44">
        <f t="shared" si="149"/>
        <v>0</v>
      </c>
      <c r="AC75" s="44">
        <f t="shared" ref="AC75:AH75" si="150">SUM(AC76,AC81,AC85)</f>
        <v>0</v>
      </c>
      <c r="AD75" s="44">
        <f>SUM(AD76,AD81,AD85)</f>
        <v>0</v>
      </c>
      <c r="AE75" s="44">
        <f t="shared" si="150"/>
        <v>16.86</v>
      </c>
      <c r="AF75" s="44">
        <f t="shared" si="150"/>
        <v>0</v>
      </c>
      <c r="AG75" s="44">
        <f t="shared" si="150"/>
        <v>1</v>
      </c>
      <c r="AH75" s="44">
        <f t="shared" si="150"/>
        <v>0</v>
      </c>
      <c r="AI75" s="44">
        <f t="shared" si="121"/>
        <v>0</v>
      </c>
      <c r="AJ75" s="44">
        <f t="shared" si="122"/>
        <v>0</v>
      </c>
      <c r="AK75" s="44">
        <f t="shared" si="123"/>
        <v>1.08426</v>
      </c>
      <c r="AL75" s="44">
        <f t="shared" si="124"/>
        <v>0</v>
      </c>
      <c r="AM75" s="44">
        <f t="shared" si="125"/>
        <v>0</v>
      </c>
      <c r="AN75" s="44">
        <f t="shared" si="126"/>
        <v>0</v>
      </c>
      <c r="AO75" s="44">
        <f t="shared" ref="AO75:BL75" si="151">SUM(AO76,AO81,AO85)</f>
        <v>0</v>
      </c>
      <c r="AP75" s="44">
        <f t="shared" si="151"/>
        <v>0</v>
      </c>
      <c r="AQ75" s="44">
        <f t="shared" si="151"/>
        <v>0</v>
      </c>
      <c r="AR75" s="44">
        <f t="shared" si="151"/>
        <v>0</v>
      </c>
      <c r="AS75" s="44">
        <f t="shared" si="151"/>
        <v>0</v>
      </c>
      <c r="AT75" s="44">
        <f t="shared" si="151"/>
        <v>0</v>
      </c>
      <c r="AU75" s="44">
        <f t="shared" si="151"/>
        <v>0</v>
      </c>
      <c r="AV75" s="44">
        <f t="shared" si="151"/>
        <v>0</v>
      </c>
      <c r="AW75" s="44">
        <f t="shared" si="151"/>
        <v>1.08426</v>
      </c>
      <c r="AX75" s="44">
        <f t="shared" si="151"/>
        <v>0</v>
      </c>
      <c r="AY75" s="44">
        <f t="shared" si="151"/>
        <v>0</v>
      </c>
      <c r="AZ75" s="44">
        <f t="shared" si="151"/>
        <v>0</v>
      </c>
      <c r="BA75" s="44">
        <f t="shared" si="151"/>
        <v>0</v>
      </c>
      <c r="BB75" s="44">
        <f t="shared" si="151"/>
        <v>0</v>
      </c>
      <c r="BC75" s="44">
        <f t="shared" si="151"/>
        <v>0</v>
      </c>
      <c r="BD75" s="44">
        <f t="shared" si="151"/>
        <v>0</v>
      </c>
      <c r="BE75" s="44">
        <f t="shared" si="151"/>
        <v>0</v>
      </c>
      <c r="BF75" s="44">
        <f t="shared" si="151"/>
        <v>0</v>
      </c>
      <c r="BG75" s="44">
        <f t="shared" si="151"/>
        <v>0</v>
      </c>
      <c r="BH75" s="44">
        <f t="shared" si="151"/>
        <v>0</v>
      </c>
      <c r="BI75" s="44">
        <f t="shared" si="151"/>
        <v>0</v>
      </c>
      <c r="BJ75" s="44">
        <f t="shared" si="151"/>
        <v>0</v>
      </c>
      <c r="BK75" s="44">
        <f t="shared" si="151"/>
        <v>0</v>
      </c>
      <c r="BL75" s="44">
        <f t="shared" si="151"/>
        <v>0</v>
      </c>
      <c r="BM75" s="44">
        <f t="shared" si="128"/>
        <v>0</v>
      </c>
      <c r="BN75" s="44">
        <f t="shared" si="129"/>
        <v>0</v>
      </c>
      <c r="BO75" s="44">
        <f t="shared" si="130"/>
        <v>-15.775739999999999</v>
      </c>
      <c r="BP75" s="44">
        <f t="shared" si="131"/>
        <v>0</v>
      </c>
      <c r="BQ75" s="44">
        <f t="shared" si="132"/>
        <v>-1</v>
      </c>
      <c r="BR75" s="44">
        <f t="shared" si="133"/>
        <v>0</v>
      </c>
      <c r="BS75" s="15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s="17" customFormat="1" x14ac:dyDescent="0.2">
      <c r="A76" s="19" t="s">
        <v>149</v>
      </c>
      <c r="B76" s="26" t="s">
        <v>136</v>
      </c>
      <c r="C76" s="27" t="s">
        <v>86</v>
      </c>
      <c r="D76" s="27" t="s">
        <v>87</v>
      </c>
      <c r="E76" s="44">
        <f t="shared" si="143"/>
        <v>0</v>
      </c>
      <c r="F76" s="44">
        <f t="shared" si="144"/>
        <v>0</v>
      </c>
      <c r="G76" s="44">
        <f t="shared" si="145"/>
        <v>14.64</v>
      </c>
      <c r="H76" s="44">
        <f t="shared" si="146"/>
        <v>0</v>
      </c>
      <c r="I76" s="44">
        <f t="shared" si="147"/>
        <v>0</v>
      </c>
      <c r="J76" s="44">
        <f t="shared" si="148"/>
        <v>0</v>
      </c>
      <c r="K76" s="51">
        <f t="shared" ref="K76:AB76" si="152">SUM(K77:K80)</f>
        <v>0</v>
      </c>
      <c r="L76" s="51">
        <f t="shared" si="152"/>
        <v>0</v>
      </c>
      <c r="M76" s="51">
        <f t="shared" si="152"/>
        <v>0</v>
      </c>
      <c r="N76" s="51">
        <f t="shared" si="152"/>
        <v>0</v>
      </c>
      <c r="O76" s="51">
        <f t="shared" si="152"/>
        <v>0</v>
      </c>
      <c r="P76" s="51">
        <f t="shared" si="152"/>
        <v>0</v>
      </c>
      <c r="Q76" s="51">
        <f t="shared" si="152"/>
        <v>0</v>
      </c>
      <c r="R76" s="51">
        <f t="shared" si="152"/>
        <v>0</v>
      </c>
      <c r="S76" s="51">
        <f t="shared" si="152"/>
        <v>0</v>
      </c>
      <c r="T76" s="51">
        <f t="shared" si="152"/>
        <v>0</v>
      </c>
      <c r="U76" s="51">
        <f t="shared" si="152"/>
        <v>0</v>
      </c>
      <c r="V76" s="51">
        <f t="shared" si="152"/>
        <v>0</v>
      </c>
      <c r="W76" s="51">
        <f t="shared" si="152"/>
        <v>0</v>
      </c>
      <c r="X76" s="51">
        <f t="shared" si="152"/>
        <v>0</v>
      </c>
      <c r="Y76" s="51">
        <f t="shared" si="152"/>
        <v>0</v>
      </c>
      <c r="Z76" s="51">
        <f t="shared" si="152"/>
        <v>0</v>
      </c>
      <c r="AA76" s="51">
        <f t="shared" si="152"/>
        <v>0</v>
      </c>
      <c r="AB76" s="51">
        <f t="shared" si="152"/>
        <v>0</v>
      </c>
      <c r="AC76" s="51">
        <f t="shared" ref="AC76:AH76" si="153">SUM(AC77:AC80)</f>
        <v>0</v>
      </c>
      <c r="AD76" s="51">
        <f t="shared" si="153"/>
        <v>0</v>
      </c>
      <c r="AE76" s="51">
        <f t="shared" si="153"/>
        <v>14.64</v>
      </c>
      <c r="AF76" s="51">
        <f t="shared" si="153"/>
        <v>0</v>
      </c>
      <c r="AG76" s="51">
        <f t="shared" si="153"/>
        <v>0</v>
      </c>
      <c r="AH76" s="51">
        <f t="shared" si="153"/>
        <v>0</v>
      </c>
      <c r="AI76" s="51">
        <f t="shared" si="121"/>
        <v>0</v>
      </c>
      <c r="AJ76" s="51">
        <f t="shared" si="122"/>
        <v>0</v>
      </c>
      <c r="AK76" s="51">
        <f t="shared" si="123"/>
        <v>1.08426</v>
      </c>
      <c r="AL76" s="51">
        <f t="shared" si="124"/>
        <v>0</v>
      </c>
      <c r="AM76" s="51">
        <f t="shared" si="125"/>
        <v>0</v>
      </c>
      <c r="AN76" s="51">
        <f t="shared" si="126"/>
        <v>0</v>
      </c>
      <c r="AO76" s="51">
        <f t="shared" ref="AO76:BL76" si="154">SUM(AO77:AO80)</f>
        <v>0</v>
      </c>
      <c r="AP76" s="51">
        <f t="shared" si="154"/>
        <v>0</v>
      </c>
      <c r="AQ76" s="51">
        <f t="shared" si="154"/>
        <v>0</v>
      </c>
      <c r="AR76" s="51">
        <f t="shared" si="154"/>
        <v>0</v>
      </c>
      <c r="AS76" s="51">
        <f t="shared" si="154"/>
        <v>0</v>
      </c>
      <c r="AT76" s="51">
        <f t="shared" si="154"/>
        <v>0</v>
      </c>
      <c r="AU76" s="51">
        <f t="shared" si="154"/>
        <v>0</v>
      </c>
      <c r="AV76" s="51">
        <f t="shared" si="154"/>
        <v>0</v>
      </c>
      <c r="AW76" s="51">
        <f t="shared" si="154"/>
        <v>1.08426</v>
      </c>
      <c r="AX76" s="51">
        <f t="shared" si="154"/>
        <v>0</v>
      </c>
      <c r="AY76" s="51">
        <f t="shared" si="154"/>
        <v>0</v>
      </c>
      <c r="AZ76" s="51">
        <f t="shared" si="154"/>
        <v>0</v>
      </c>
      <c r="BA76" s="51">
        <f t="shared" si="154"/>
        <v>0</v>
      </c>
      <c r="BB76" s="51">
        <f t="shared" si="154"/>
        <v>0</v>
      </c>
      <c r="BC76" s="51">
        <f t="shared" si="154"/>
        <v>0</v>
      </c>
      <c r="BD76" s="51">
        <f t="shared" si="154"/>
        <v>0</v>
      </c>
      <c r="BE76" s="51">
        <f t="shared" si="154"/>
        <v>0</v>
      </c>
      <c r="BF76" s="51">
        <f t="shared" si="154"/>
        <v>0</v>
      </c>
      <c r="BG76" s="51">
        <f t="shared" si="154"/>
        <v>0</v>
      </c>
      <c r="BH76" s="51">
        <f t="shared" si="154"/>
        <v>0</v>
      </c>
      <c r="BI76" s="51">
        <f t="shared" si="154"/>
        <v>0</v>
      </c>
      <c r="BJ76" s="51">
        <f t="shared" si="154"/>
        <v>0</v>
      </c>
      <c r="BK76" s="51">
        <f t="shared" si="154"/>
        <v>0</v>
      </c>
      <c r="BL76" s="51">
        <f t="shared" si="154"/>
        <v>0</v>
      </c>
      <c r="BM76" s="51">
        <f t="shared" si="128"/>
        <v>0</v>
      </c>
      <c r="BN76" s="51">
        <f t="shared" si="129"/>
        <v>0</v>
      </c>
      <c r="BO76" s="51">
        <f t="shared" si="130"/>
        <v>-13.55574</v>
      </c>
      <c r="BP76" s="51">
        <f t="shared" si="131"/>
        <v>0</v>
      </c>
      <c r="BQ76" s="51">
        <f t="shared" si="132"/>
        <v>0</v>
      </c>
      <c r="BR76" s="51">
        <f t="shared" si="133"/>
        <v>0</v>
      </c>
      <c r="BS76" s="15" t="s">
        <v>87</v>
      </c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16"/>
      <c r="NJ76" s="16"/>
      <c r="NK76" s="16"/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6"/>
      <c r="NW76" s="16"/>
      <c r="NX76" s="16"/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16"/>
      <c r="OJ76" s="16"/>
      <c r="OK76" s="16"/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16"/>
      <c r="OW76" s="16"/>
      <c r="OX76" s="16"/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16"/>
      <c r="PJ76" s="16"/>
      <c r="PK76" s="16"/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6"/>
      <c r="PW76" s="16"/>
      <c r="PX76" s="16"/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16"/>
      <c r="QJ76" s="16"/>
      <c r="QK76" s="16"/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16"/>
      <c r="QW76" s="16"/>
      <c r="QX76" s="16"/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6"/>
      <c r="RJ76" s="16"/>
      <c r="RK76" s="16"/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6"/>
      <c r="RW76" s="16"/>
      <c r="RX76" s="16"/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6"/>
      <c r="SJ76" s="16"/>
      <c r="SK76" s="16"/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6"/>
      <c r="SW76" s="16"/>
      <c r="SX76" s="16"/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16"/>
      <c r="TJ76" s="16"/>
      <c r="TK76" s="16"/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16"/>
      <c r="TW76" s="16"/>
      <c r="TX76" s="16"/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16"/>
      <c r="UJ76" s="16"/>
      <c r="UK76" s="16"/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6"/>
      <c r="UW76" s="16"/>
      <c r="UX76" s="16"/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6"/>
      <c r="VJ76" s="16"/>
      <c r="VK76" s="16"/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6"/>
      <c r="VW76" s="16"/>
      <c r="VX76" s="16"/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6"/>
      <c r="WJ76" s="16"/>
      <c r="WK76" s="16"/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16"/>
      <c r="WW76" s="16"/>
      <c r="WX76" s="16"/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16"/>
      <c r="XJ76" s="16"/>
      <c r="XK76" s="16"/>
      <c r="XL76" s="16"/>
      <c r="XM76" s="16"/>
      <c r="XN76" s="16"/>
      <c r="XO76" s="16"/>
      <c r="XP76" s="16"/>
      <c r="XQ76" s="16"/>
      <c r="XR76" s="16"/>
      <c r="XS76" s="16"/>
      <c r="XT76" s="16"/>
      <c r="XU76" s="16"/>
      <c r="XV76" s="16"/>
      <c r="XW76" s="16"/>
      <c r="XX76" s="16"/>
      <c r="XY76" s="16"/>
      <c r="XZ76" s="16"/>
      <c r="YA76" s="16"/>
      <c r="YB76" s="16"/>
      <c r="YC76" s="16"/>
      <c r="YD76" s="16"/>
      <c r="YE76" s="16"/>
      <c r="YF76" s="16"/>
      <c r="YG76" s="16"/>
      <c r="YH76" s="16"/>
      <c r="YI76" s="16"/>
      <c r="YJ76" s="16"/>
      <c r="YK76" s="16"/>
      <c r="YL76" s="16"/>
      <c r="YM76" s="16"/>
      <c r="YN76" s="16"/>
      <c r="YO76" s="16"/>
      <c r="YP76" s="16"/>
      <c r="YQ76" s="16"/>
      <c r="YR76" s="16"/>
      <c r="YS76" s="16"/>
      <c r="YT76" s="16"/>
      <c r="YU76" s="16"/>
      <c r="YV76" s="16"/>
      <c r="YW76" s="16"/>
      <c r="YX76" s="16"/>
      <c r="YY76" s="16"/>
      <c r="YZ76" s="16"/>
      <c r="ZA76" s="16"/>
      <c r="ZB76" s="16"/>
      <c r="ZC76" s="16"/>
      <c r="ZD76" s="16"/>
      <c r="ZE76" s="16"/>
      <c r="ZF76" s="16"/>
      <c r="ZG76" s="16"/>
      <c r="ZH76" s="16"/>
      <c r="ZI76" s="16"/>
      <c r="ZJ76" s="16"/>
      <c r="ZK76" s="16"/>
      <c r="ZL76" s="16"/>
      <c r="ZM76" s="16"/>
      <c r="ZN76" s="16"/>
      <c r="ZO76" s="16"/>
      <c r="ZP76" s="16"/>
      <c r="ZQ76" s="16"/>
      <c r="ZR76" s="16"/>
      <c r="ZS76" s="16"/>
      <c r="ZT76" s="16"/>
      <c r="ZU76" s="16"/>
      <c r="ZV76" s="16"/>
      <c r="ZW76" s="16"/>
      <c r="ZX76" s="16"/>
      <c r="ZY76" s="16"/>
      <c r="ZZ76" s="16"/>
      <c r="AAA76" s="16"/>
      <c r="AAB76" s="16"/>
      <c r="AAC76" s="16"/>
      <c r="AAD76" s="16"/>
      <c r="AAE76" s="16"/>
      <c r="AAF76" s="16"/>
      <c r="AAG76" s="16"/>
      <c r="AAH76" s="16"/>
      <c r="AAI76" s="16"/>
      <c r="AAJ76" s="16"/>
      <c r="AAK76" s="16"/>
      <c r="AAL76" s="16"/>
      <c r="AAM76" s="16"/>
      <c r="AAN76" s="16"/>
      <c r="AAO76" s="16"/>
      <c r="AAP76" s="16"/>
      <c r="AAQ76" s="16"/>
      <c r="AAR76" s="16"/>
      <c r="AAS76" s="16"/>
      <c r="AAT76" s="16"/>
      <c r="AAU76" s="16"/>
      <c r="AAV76" s="16"/>
      <c r="AAW76" s="16"/>
      <c r="AAX76" s="16"/>
      <c r="AAY76" s="16"/>
      <c r="AAZ76" s="16"/>
      <c r="ABA76" s="16"/>
      <c r="ABB76" s="16"/>
      <c r="ABC76" s="16"/>
      <c r="ABD76" s="16"/>
      <c r="ABE76" s="16"/>
      <c r="ABF76" s="16"/>
      <c r="ABG76" s="16"/>
      <c r="ABH76" s="16"/>
      <c r="ABI76" s="16"/>
      <c r="ABJ76" s="16"/>
      <c r="ABK76" s="16"/>
      <c r="ABL76" s="16"/>
      <c r="ABM76" s="16"/>
      <c r="ABN76" s="16"/>
      <c r="ABO76" s="16"/>
      <c r="ABP76" s="16"/>
      <c r="ABQ76" s="16"/>
      <c r="ABR76" s="16"/>
      <c r="ABS76" s="16"/>
      <c r="ABT76" s="16"/>
      <c r="ABU76" s="16"/>
      <c r="ABV76" s="16"/>
      <c r="ABW76" s="16"/>
      <c r="ABX76" s="16"/>
      <c r="ABY76" s="16"/>
      <c r="ABZ76" s="16"/>
      <c r="ACA76" s="16"/>
      <c r="ACB76" s="16"/>
      <c r="ACC76" s="16"/>
      <c r="ACD76" s="16"/>
      <c r="ACE76" s="16"/>
      <c r="ACF76" s="16"/>
      <c r="ACG76" s="16"/>
      <c r="ACH76" s="16"/>
      <c r="ACI76" s="16"/>
      <c r="ACJ76" s="16"/>
      <c r="ACK76" s="16"/>
      <c r="ACL76" s="16"/>
      <c r="ACM76" s="16"/>
      <c r="ACN76" s="16"/>
      <c r="ACO76" s="16"/>
      <c r="ACP76" s="16"/>
      <c r="ACQ76" s="16"/>
      <c r="ACR76" s="16"/>
      <c r="ACS76" s="16"/>
      <c r="ACT76" s="16"/>
      <c r="ACU76" s="16"/>
      <c r="ACV76" s="16"/>
      <c r="ACW76" s="16"/>
      <c r="ACX76" s="16"/>
      <c r="ACY76" s="16"/>
      <c r="ACZ76" s="16"/>
      <c r="ADA76" s="16"/>
      <c r="ADB76" s="16"/>
      <c r="ADC76" s="16"/>
      <c r="ADD76" s="16"/>
      <c r="ADE76" s="16"/>
      <c r="ADF76" s="16"/>
      <c r="ADG76" s="16"/>
      <c r="ADH76" s="16"/>
      <c r="ADI76" s="16"/>
      <c r="ADJ76" s="16"/>
      <c r="ADK76" s="16"/>
      <c r="ADL76" s="16"/>
      <c r="ADM76" s="16"/>
      <c r="ADN76" s="16"/>
      <c r="ADO76" s="16"/>
      <c r="ADP76" s="16"/>
      <c r="ADQ76" s="16"/>
      <c r="ADR76" s="16"/>
      <c r="ADS76" s="16"/>
      <c r="ADT76" s="16"/>
      <c r="ADU76" s="16"/>
      <c r="ADV76" s="16"/>
      <c r="ADW76" s="16"/>
      <c r="ADX76" s="16"/>
      <c r="ADY76" s="16"/>
      <c r="ADZ76" s="16"/>
      <c r="AEA76" s="16"/>
      <c r="AEB76" s="16"/>
      <c r="AEC76" s="16"/>
      <c r="AED76" s="16"/>
      <c r="AEE76" s="16"/>
      <c r="AEF76" s="16"/>
      <c r="AEG76" s="16"/>
      <c r="AEH76" s="16"/>
      <c r="AEI76" s="16"/>
      <c r="AEJ76" s="16"/>
      <c r="AEK76" s="16"/>
      <c r="AEL76" s="16"/>
      <c r="AEM76" s="16"/>
      <c r="AEN76" s="16"/>
      <c r="AEO76" s="16"/>
      <c r="AEP76" s="16"/>
      <c r="AEQ76" s="16"/>
      <c r="AER76" s="16"/>
      <c r="AES76" s="16"/>
      <c r="AET76" s="16"/>
      <c r="AEU76" s="16"/>
      <c r="AEV76" s="16"/>
      <c r="AEW76" s="16"/>
      <c r="AEX76" s="16"/>
      <c r="AEY76" s="16"/>
      <c r="AEZ76" s="16"/>
      <c r="AFA76" s="16"/>
      <c r="AFB76" s="16"/>
      <c r="AFC76" s="16"/>
      <c r="AFD76" s="16"/>
      <c r="AFE76" s="16"/>
      <c r="AFF76" s="16"/>
      <c r="AFG76" s="16"/>
      <c r="AFH76" s="16"/>
      <c r="AFI76" s="16"/>
      <c r="AFJ76" s="16"/>
      <c r="AFK76" s="16"/>
      <c r="AFL76" s="16"/>
      <c r="AFM76" s="16"/>
      <c r="AFN76" s="16"/>
      <c r="AFO76" s="16"/>
      <c r="AFP76" s="16"/>
      <c r="AFQ76" s="16"/>
      <c r="AFR76" s="16"/>
      <c r="AFS76" s="16"/>
      <c r="AFT76" s="16"/>
      <c r="AFU76" s="16"/>
      <c r="AFV76" s="16"/>
      <c r="AFW76" s="16"/>
      <c r="AFX76" s="16"/>
      <c r="AFY76" s="16"/>
      <c r="AFZ76" s="16"/>
      <c r="AGA76" s="16"/>
      <c r="AGB76" s="16"/>
      <c r="AGC76" s="16"/>
      <c r="AGD76" s="16"/>
      <c r="AGE76" s="16"/>
      <c r="AGF76" s="16"/>
      <c r="AGG76" s="16"/>
      <c r="AGH76" s="16"/>
      <c r="AGI76" s="16"/>
      <c r="AGJ76" s="16"/>
      <c r="AGK76" s="16"/>
      <c r="AGL76" s="16"/>
      <c r="AGM76" s="16"/>
      <c r="AGN76" s="16"/>
      <c r="AGO76" s="16"/>
      <c r="AGP76" s="16"/>
      <c r="AGQ76" s="16"/>
      <c r="AGR76" s="16"/>
      <c r="AGS76" s="16"/>
      <c r="AGT76" s="16"/>
      <c r="AGU76" s="16"/>
      <c r="AGV76" s="16"/>
      <c r="AGW76" s="16"/>
      <c r="AGX76" s="16"/>
      <c r="AGY76" s="16"/>
      <c r="AGZ76" s="16"/>
      <c r="AHA76" s="16"/>
      <c r="AHB76" s="16"/>
      <c r="AHC76" s="16"/>
      <c r="AHD76" s="16"/>
      <c r="AHE76" s="16"/>
      <c r="AHF76" s="16"/>
      <c r="AHG76" s="16"/>
      <c r="AHH76" s="16"/>
      <c r="AHI76" s="16"/>
      <c r="AHJ76" s="16"/>
      <c r="AHK76" s="16"/>
      <c r="AHL76" s="16"/>
      <c r="AHM76" s="16"/>
      <c r="AHN76" s="16"/>
      <c r="AHO76" s="16"/>
      <c r="AHP76" s="16"/>
      <c r="AHQ76" s="16"/>
      <c r="AHR76" s="16"/>
      <c r="AHS76" s="16"/>
      <c r="AHT76" s="16"/>
      <c r="AHU76" s="16"/>
      <c r="AHV76" s="16"/>
      <c r="AHW76" s="16"/>
      <c r="AHX76" s="16"/>
      <c r="AHY76" s="16"/>
      <c r="AHZ76" s="16"/>
      <c r="AIA76" s="16"/>
      <c r="AIB76" s="16"/>
      <c r="AIC76" s="16"/>
      <c r="AID76" s="16"/>
      <c r="AIE76" s="16"/>
      <c r="AIF76" s="16"/>
      <c r="AIG76" s="16"/>
      <c r="AIH76" s="16"/>
      <c r="AII76" s="16"/>
      <c r="AIJ76" s="16"/>
      <c r="AIK76" s="16"/>
      <c r="AIL76" s="16"/>
      <c r="AIM76" s="16"/>
      <c r="AIN76" s="16"/>
      <c r="AIO76" s="16"/>
      <c r="AIP76" s="16"/>
      <c r="AIQ76" s="16"/>
      <c r="AIR76" s="16"/>
      <c r="AIS76" s="16"/>
      <c r="AIT76" s="16"/>
      <c r="AIU76" s="16"/>
      <c r="AIV76" s="16"/>
      <c r="AIW76" s="16"/>
      <c r="AIX76" s="16"/>
      <c r="AIY76" s="16"/>
      <c r="AIZ76" s="16"/>
      <c r="AJA76" s="16"/>
      <c r="AJB76" s="16"/>
      <c r="AJC76" s="16"/>
      <c r="AJD76" s="16"/>
      <c r="AJE76" s="16"/>
      <c r="AJF76" s="16"/>
      <c r="AJG76" s="16"/>
      <c r="AJH76" s="16"/>
      <c r="AJI76" s="16"/>
      <c r="AJJ76" s="16"/>
      <c r="AJK76" s="16"/>
      <c r="AJL76" s="16"/>
      <c r="AJM76" s="16"/>
      <c r="AJN76" s="16"/>
      <c r="AJO76" s="16"/>
      <c r="AJP76" s="16"/>
      <c r="AJQ76" s="16"/>
      <c r="AJR76" s="16"/>
      <c r="AJS76" s="16"/>
      <c r="AJT76" s="16"/>
      <c r="AJU76" s="16"/>
      <c r="AJV76" s="16"/>
      <c r="AJW76" s="16"/>
      <c r="AJX76" s="16"/>
      <c r="AJY76" s="16"/>
      <c r="AJZ76" s="16"/>
      <c r="AKA76" s="16"/>
      <c r="AKB76" s="16"/>
      <c r="AKC76" s="16"/>
      <c r="AKD76" s="16"/>
      <c r="AKE76" s="16"/>
      <c r="AKF76" s="16"/>
      <c r="AKG76" s="16"/>
      <c r="AKH76" s="16"/>
      <c r="AKI76" s="16"/>
      <c r="AKJ76" s="16"/>
      <c r="AKK76" s="16"/>
      <c r="AKL76" s="16"/>
      <c r="AKM76" s="16"/>
      <c r="AKN76" s="16"/>
      <c r="AKO76" s="16"/>
      <c r="AKP76" s="16"/>
      <c r="AKQ76" s="16"/>
      <c r="AKR76" s="16"/>
      <c r="AKS76" s="16"/>
      <c r="AKT76" s="16"/>
      <c r="AKU76" s="16"/>
      <c r="AKV76" s="16"/>
      <c r="AKW76" s="16"/>
      <c r="AKX76" s="16"/>
      <c r="AKY76" s="16"/>
      <c r="AKZ76" s="16"/>
      <c r="ALA76" s="16"/>
      <c r="ALB76" s="16"/>
      <c r="ALC76" s="16"/>
      <c r="ALD76" s="16"/>
      <c r="ALE76" s="16"/>
      <c r="ALF76" s="16"/>
      <c r="ALG76" s="16"/>
      <c r="ALH76" s="16"/>
      <c r="ALI76" s="16"/>
      <c r="ALJ76" s="16"/>
      <c r="ALK76" s="16"/>
      <c r="ALL76" s="16"/>
      <c r="ALM76" s="16"/>
      <c r="ALN76" s="16"/>
      <c r="ALO76" s="16"/>
      <c r="ALP76" s="16"/>
      <c r="ALQ76" s="16"/>
      <c r="ALR76" s="16"/>
      <c r="ALS76" s="16"/>
      <c r="ALT76" s="16"/>
      <c r="ALU76" s="16"/>
      <c r="ALV76" s="16"/>
      <c r="ALW76" s="16"/>
      <c r="ALX76" s="16"/>
      <c r="ALY76" s="16"/>
      <c r="ALZ76" s="16"/>
      <c r="AMA76" s="16"/>
      <c r="AMB76" s="16"/>
      <c r="AMC76" s="16"/>
      <c r="AMD76" s="16"/>
      <c r="AME76" s="16"/>
      <c r="AMF76" s="16"/>
      <c r="AMG76" s="16"/>
      <c r="AMH76" s="16"/>
      <c r="AMI76" s="16"/>
      <c r="AMJ76" s="16"/>
      <c r="AMK76" s="16"/>
    </row>
    <row r="77" spans="1:1025" s="17" customFormat="1" ht="38.25" x14ac:dyDescent="0.2">
      <c r="A77" s="21" t="s">
        <v>149</v>
      </c>
      <c r="B77" s="34" t="s">
        <v>176</v>
      </c>
      <c r="C77" s="38" t="s">
        <v>165</v>
      </c>
      <c r="D77" s="25" t="s">
        <v>87</v>
      </c>
      <c r="E77" s="39">
        <f t="shared" si="143"/>
        <v>0</v>
      </c>
      <c r="F77" s="39">
        <f t="shared" si="144"/>
        <v>0</v>
      </c>
      <c r="G77" s="39">
        <f t="shared" si="145"/>
        <v>3.02</v>
      </c>
      <c r="H77" s="39">
        <f t="shared" si="146"/>
        <v>0</v>
      </c>
      <c r="I77" s="39">
        <f t="shared" si="147"/>
        <v>0</v>
      </c>
      <c r="J77" s="39">
        <f t="shared" si="148"/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3.02</v>
      </c>
      <c r="AF77" s="11">
        <v>0</v>
      </c>
      <c r="AG77" s="11">
        <v>0</v>
      </c>
      <c r="AH77" s="11">
        <v>0</v>
      </c>
      <c r="AI77" s="11">
        <f t="shared" si="121"/>
        <v>0</v>
      </c>
      <c r="AJ77" s="11">
        <f t="shared" si="122"/>
        <v>0</v>
      </c>
      <c r="AK77" s="11">
        <f t="shared" si="123"/>
        <v>0.72419999999999995</v>
      </c>
      <c r="AL77" s="11">
        <f t="shared" si="124"/>
        <v>0</v>
      </c>
      <c r="AM77" s="11">
        <f t="shared" si="125"/>
        <v>0</v>
      </c>
      <c r="AN77" s="11">
        <f t="shared" si="126"/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0.72419999999999995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f t="shared" si="128"/>
        <v>0</v>
      </c>
      <c r="BN77" s="11">
        <f t="shared" si="129"/>
        <v>0</v>
      </c>
      <c r="BO77" s="11">
        <f t="shared" si="130"/>
        <v>-2.2957999999999998</v>
      </c>
      <c r="BP77" s="11">
        <f t="shared" si="131"/>
        <v>0</v>
      </c>
      <c r="BQ77" s="11">
        <f t="shared" si="132"/>
        <v>0</v>
      </c>
      <c r="BR77" s="11">
        <f t="shared" si="133"/>
        <v>0</v>
      </c>
      <c r="BS77" s="15" t="s">
        <v>87</v>
      </c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16"/>
      <c r="PJ77" s="16"/>
      <c r="PK77" s="16"/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6"/>
      <c r="PW77" s="16"/>
      <c r="PX77" s="16"/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16"/>
      <c r="QJ77" s="16"/>
      <c r="QK77" s="16"/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16"/>
      <c r="QW77" s="16"/>
      <c r="QX77" s="16"/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6"/>
      <c r="RJ77" s="16"/>
      <c r="RK77" s="16"/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6"/>
      <c r="RW77" s="16"/>
      <c r="RX77" s="16"/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6"/>
      <c r="SJ77" s="16"/>
      <c r="SK77" s="16"/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6"/>
      <c r="SW77" s="16"/>
      <c r="SX77" s="16"/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16"/>
      <c r="TJ77" s="16"/>
      <c r="TK77" s="16"/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16"/>
      <c r="TW77" s="16"/>
      <c r="TX77" s="16"/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16"/>
      <c r="UJ77" s="16"/>
      <c r="UK77" s="16"/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6"/>
      <c r="UW77" s="16"/>
      <c r="UX77" s="16"/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6"/>
      <c r="VJ77" s="16"/>
      <c r="VK77" s="16"/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6"/>
      <c r="VW77" s="16"/>
      <c r="VX77" s="16"/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6"/>
      <c r="WJ77" s="16"/>
      <c r="WK77" s="16"/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16"/>
      <c r="WW77" s="16"/>
      <c r="WX77" s="16"/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16"/>
      <c r="XJ77" s="16"/>
      <c r="XK77" s="16"/>
      <c r="XL77" s="16"/>
      <c r="XM77" s="16"/>
      <c r="XN77" s="16"/>
      <c r="XO77" s="16"/>
      <c r="XP77" s="16"/>
      <c r="XQ77" s="16"/>
      <c r="XR77" s="16"/>
      <c r="XS77" s="16"/>
      <c r="XT77" s="16"/>
      <c r="XU77" s="16"/>
      <c r="XV77" s="16"/>
      <c r="XW77" s="16"/>
      <c r="XX77" s="16"/>
      <c r="XY77" s="16"/>
      <c r="XZ77" s="16"/>
      <c r="YA77" s="16"/>
      <c r="YB77" s="16"/>
      <c r="YC77" s="16"/>
      <c r="YD77" s="16"/>
      <c r="YE77" s="16"/>
      <c r="YF77" s="16"/>
      <c r="YG77" s="16"/>
      <c r="YH77" s="16"/>
      <c r="YI77" s="16"/>
      <c r="YJ77" s="16"/>
      <c r="YK77" s="16"/>
      <c r="YL77" s="16"/>
      <c r="YM77" s="16"/>
      <c r="YN77" s="16"/>
      <c r="YO77" s="16"/>
      <c r="YP77" s="16"/>
      <c r="YQ77" s="16"/>
      <c r="YR77" s="16"/>
      <c r="YS77" s="16"/>
      <c r="YT77" s="16"/>
      <c r="YU77" s="16"/>
      <c r="YV77" s="16"/>
      <c r="YW77" s="16"/>
      <c r="YX77" s="16"/>
      <c r="YY77" s="16"/>
      <c r="YZ77" s="16"/>
      <c r="ZA77" s="16"/>
      <c r="ZB77" s="16"/>
      <c r="ZC77" s="16"/>
      <c r="ZD77" s="16"/>
      <c r="ZE77" s="16"/>
      <c r="ZF77" s="16"/>
      <c r="ZG77" s="16"/>
      <c r="ZH77" s="16"/>
      <c r="ZI77" s="16"/>
      <c r="ZJ77" s="16"/>
      <c r="ZK77" s="16"/>
      <c r="ZL77" s="16"/>
      <c r="ZM77" s="16"/>
      <c r="ZN77" s="16"/>
      <c r="ZO77" s="16"/>
      <c r="ZP77" s="16"/>
      <c r="ZQ77" s="16"/>
      <c r="ZR77" s="16"/>
      <c r="ZS77" s="16"/>
      <c r="ZT77" s="16"/>
      <c r="ZU77" s="16"/>
      <c r="ZV77" s="16"/>
      <c r="ZW77" s="16"/>
      <c r="ZX77" s="16"/>
      <c r="ZY77" s="16"/>
      <c r="ZZ77" s="16"/>
      <c r="AAA77" s="16"/>
      <c r="AAB77" s="16"/>
      <c r="AAC77" s="16"/>
      <c r="AAD77" s="16"/>
      <c r="AAE77" s="16"/>
      <c r="AAF77" s="16"/>
      <c r="AAG77" s="16"/>
      <c r="AAH77" s="16"/>
      <c r="AAI77" s="16"/>
      <c r="AAJ77" s="16"/>
      <c r="AAK77" s="16"/>
      <c r="AAL77" s="16"/>
      <c r="AAM77" s="16"/>
      <c r="AAN77" s="16"/>
      <c r="AAO77" s="16"/>
      <c r="AAP77" s="16"/>
      <c r="AAQ77" s="16"/>
      <c r="AAR77" s="16"/>
      <c r="AAS77" s="16"/>
      <c r="AAT77" s="16"/>
      <c r="AAU77" s="16"/>
      <c r="AAV77" s="16"/>
      <c r="AAW77" s="16"/>
      <c r="AAX77" s="16"/>
      <c r="AAY77" s="16"/>
      <c r="AAZ77" s="16"/>
      <c r="ABA77" s="16"/>
      <c r="ABB77" s="16"/>
      <c r="ABC77" s="16"/>
      <c r="ABD77" s="16"/>
      <c r="ABE77" s="16"/>
      <c r="ABF77" s="16"/>
      <c r="ABG77" s="16"/>
      <c r="ABH77" s="16"/>
      <c r="ABI77" s="16"/>
      <c r="ABJ77" s="16"/>
      <c r="ABK77" s="16"/>
      <c r="ABL77" s="16"/>
      <c r="ABM77" s="16"/>
      <c r="ABN77" s="16"/>
      <c r="ABO77" s="16"/>
      <c r="ABP77" s="16"/>
      <c r="ABQ77" s="16"/>
      <c r="ABR77" s="16"/>
      <c r="ABS77" s="16"/>
      <c r="ABT77" s="16"/>
      <c r="ABU77" s="16"/>
      <c r="ABV77" s="16"/>
      <c r="ABW77" s="16"/>
      <c r="ABX77" s="16"/>
      <c r="ABY77" s="16"/>
      <c r="ABZ77" s="16"/>
      <c r="ACA77" s="16"/>
      <c r="ACB77" s="16"/>
      <c r="ACC77" s="16"/>
      <c r="ACD77" s="16"/>
      <c r="ACE77" s="16"/>
      <c r="ACF77" s="16"/>
      <c r="ACG77" s="16"/>
      <c r="ACH77" s="16"/>
      <c r="ACI77" s="16"/>
      <c r="ACJ77" s="16"/>
      <c r="ACK77" s="16"/>
      <c r="ACL77" s="16"/>
      <c r="ACM77" s="16"/>
      <c r="ACN77" s="16"/>
      <c r="ACO77" s="16"/>
      <c r="ACP77" s="16"/>
      <c r="ACQ77" s="16"/>
      <c r="ACR77" s="16"/>
      <c r="ACS77" s="16"/>
      <c r="ACT77" s="16"/>
      <c r="ACU77" s="16"/>
      <c r="ACV77" s="16"/>
      <c r="ACW77" s="16"/>
      <c r="ACX77" s="16"/>
      <c r="ACY77" s="16"/>
      <c r="ACZ77" s="16"/>
      <c r="ADA77" s="16"/>
      <c r="ADB77" s="16"/>
      <c r="ADC77" s="16"/>
      <c r="ADD77" s="16"/>
      <c r="ADE77" s="16"/>
      <c r="ADF77" s="16"/>
      <c r="ADG77" s="16"/>
      <c r="ADH77" s="16"/>
      <c r="ADI77" s="16"/>
      <c r="ADJ77" s="16"/>
      <c r="ADK77" s="16"/>
      <c r="ADL77" s="16"/>
      <c r="ADM77" s="16"/>
      <c r="ADN77" s="16"/>
      <c r="ADO77" s="16"/>
      <c r="ADP77" s="16"/>
      <c r="ADQ77" s="16"/>
      <c r="ADR77" s="16"/>
      <c r="ADS77" s="16"/>
      <c r="ADT77" s="16"/>
      <c r="ADU77" s="16"/>
      <c r="ADV77" s="16"/>
      <c r="ADW77" s="16"/>
      <c r="ADX77" s="16"/>
      <c r="ADY77" s="16"/>
      <c r="ADZ77" s="16"/>
      <c r="AEA77" s="16"/>
      <c r="AEB77" s="16"/>
      <c r="AEC77" s="16"/>
      <c r="AED77" s="16"/>
      <c r="AEE77" s="16"/>
      <c r="AEF77" s="16"/>
      <c r="AEG77" s="16"/>
      <c r="AEH77" s="16"/>
      <c r="AEI77" s="16"/>
      <c r="AEJ77" s="16"/>
      <c r="AEK77" s="16"/>
      <c r="AEL77" s="16"/>
      <c r="AEM77" s="16"/>
      <c r="AEN77" s="16"/>
      <c r="AEO77" s="16"/>
      <c r="AEP77" s="16"/>
      <c r="AEQ77" s="16"/>
      <c r="AER77" s="16"/>
      <c r="AES77" s="16"/>
      <c r="AET77" s="16"/>
      <c r="AEU77" s="16"/>
      <c r="AEV77" s="16"/>
      <c r="AEW77" s="16"/>
      <c r="AEX77" s="16"/>
      <c r="AEY77" s="16"/>
      <c r="AEZ77" s="16"/>
      <c r="AFA77" s="16"/>
      <c r="AFB77" s="16"/>
      <c r="AFC77" s="16"/>
      <c r="AFD77" s="16"/>
      <c r="AFE77" s="16"/>
      <c r="AFF77" s="16"/>
      <c r="AFG77" s="16"/>
      <c r="AFH77" s="16"/>
      <c r="AFI77" s="16"/>
      <c r="AFJ77" s="16"/>
      <c r="AFK77" s="16"/>
      <c r="AFL77" s="16"/>
      <c r="AFM77" s="16"/>
      <c r="AFN77" s="16"/>
      <c r="AFO77" s="16"/>
      <c r="AFP77" s="16"/>
      <c r="AFQ77" s="16"/>
      <c r="AFR77" s="16"/>
      <c r="AFS77" s="16"/>
      <c r="AFT77" s="16"/>
      <c r="AFU77" s="16"/>
      <c r="AFV77" s="16"/>
      <c r="AFW77" s="16"/>
      <c r="AFX77" s="16"/>
      <c r="AFY77" s="16"/>
      <c r="AFZ77" s="16"/>
      <c r="AGA77" s="16"/>
      <c r="AGB77" s="16"/>
      <c r="AGC77" s="16"/>
      <c r="AGD77" s="16"/>
      <c r="AGE77" s="16"/>
      <c r="AGF77" s="16"/>
      <c r="AGG77" s="16"/>
      <c r="AGH77" s="16"/>
      <c r="AGI77" s="16"/>
      <c r="AGJ77" s="16"/>
      <c r="AGK77" s="16"/>
      <c r="AGL77" s="16"/>
      <c r="AGM77" s="16"/>
      <c r="AGN77" s="16"/>
      <c r="AGO77" s="16"/>
      <c r="AGP77" s="16"/>
      <c r="AGQ77" s="16"/>
      <c r="AGR77" s="16"/>
      <c r="AGS77" s="16"/>
      <c r="AGT77" s="16"/>
      <c r="AGU77" s="16"/>
      <c r="AGV77" s="16"/>
      <c r="AGW77" s="16"/>
      <c r="AGX77" s="16"/>
      <c r="AGY77" s="16"/>
      <c r="AGZ77" s="16"/>
      <c r="AHA77" s="16"/>
      <c r="AHB77" s="16"/>
      <c r="AHC77" s="16"/>
      <c r="AHD77" s="16"/>
      <c r="AHE77" s="16"/>
      <c r="AHF77" s="16"/>
      <c r="AHG77" s="16"/>
      <c r="AHH77" s="16"/>
      <c r="AHI77" s="16"/>
      <c r="AHJ77" s="16"/>
      <c r="AHK77" s="16"/>
      <c r="AHL77" s="16"/>
      <c r="AHM77" s="16"/>
      <c r="AHN77" s="16"/>
      <c r="AHO77" s="16"/>
      <c r="AHP77" s="16"/>
      <c r="AHQ77" s="16"/>
      <c r="AHR77" s="16"/>
      <c r="AHS77" s="16"/>
      <c r="AHT77" s="16"/>
      <c r="AHU77" s="16"/>
      <c r="AHV77" s="16"/>
      <c r="AHW77" s="16"/>
      <c r="AHX77" s="16"/>
      <c r="AHY77" s="16"/>
      <c r="AHZ77" s="16"/>
      <c r="AIA77" s="16"/>
      <c r="AIB77" s="16"/>
      <c r="AIC77" s="16"/>
      <c r="AID77" s="16"/>
      <c r="AIE77" s="16"/>
      <c r="AIF77" s="16"/>
      <c r="AIG77" s="16"/>
      <c r="AIH77" s="16"/>
      <c r="AII77" s="16"/>
      <c r="AIJ77" s="16"/>
      <c r="AIK77" s="16"/>
      <c r="AIL77" s="16"/>
      <c r="AIM77" s="16"/>
      <c r="AIN77" s="16"/>
      <c r="AIO77" s="16"/>
      <c r="AIP77" s="16"/>
      <c r="AIQ77" s="16"/>
      <c r="AIR77" s="16"/>
      <c r="AIS77" s="16"/>
      <c r="AIT77" s="16"/>
      <c r="AIU77" s="16"/>
      <c r="AIV77" s="16"/>
      <c r="AIW77" s="16"/>
      <c r="AIX77" s="16"/>
      <c r="AIY77" s="16"/>
      <c r="AIZ77" s="16"/>
      <c r="AJA77" s="16"/>
      <c r="AJB77" s="16"/>
      <c r="AJC77" s="16"/>
      <c r="AJD77" s="16"/>
      <c r="AJE77" s="16"/>
      <c r="AJF77" s="16"/>
      <c r="AJG77" s="16"/>
      <c r="AJH77" s="16"/>
      <c r="AJI77" s="16"/>
      <c r="AJJ77" s="16"/>
      <c r="AJK77" s="16"/>
      <c r="AJL77" s="16"/>
      <c r="AJM77" s="16"/>
      <c r="AJN77" s="16"/>
      <c r="AJO77" s="16"/>
      <c r="AJP77" s="16"/>
      <c r="AJQ77" s="16"/>
      <c r="AJR77" s="16"/>
      <c r="AJS77" s="16"/>
      <c r="AJT77" s="16"/>
      <c r="AJU77" s="16"/>
      <c r="AJV77" s="16"/>
      <c r="AJW77" s="16"/>
      <c r="AJX77" s="16"/>
      <c r="AJY77" s="16"/>
      <c r="AJZ77" s="16"/>
      <c r="AKA77" s="16"/>
      <c r="AKB77" s="16"/>
      <c r="AKC77" s="16"/>
      <c r="AKD77" s="16"/>
      <c r="AKE77" s="16"/>
      <c r="AKF77" s="16"/>
      <c r="AKG77" s="16"/>
      <c r="AKH77" s="16"/>
      <c r="AKI77" s="16"/>
      <c r="AKJ77" s="16"/>
      <c r="AKK77" s="16"/>
      <c r="AKL77" s="16"/>
      <c r="AKM77" s="16"/>
      <c r="AKN77" s="16"/>
      <c r="AKO77" s="16"/>
      <c r="AKP77" s="16"/>
      <c r="AKQ77" s="16"/>
      <c r="AKR77" s="16"/>
      <c r="AKS77" s="16"/>
      <c r="AKT77" s="16"/>
      <c r="AKU77" s="16"/>
      <c r="AKV77" s="16"/>
      <c r="AKW77" s="16"/>
      <c r="AKX77" s="16"/>
      <c r="AKY77" s="16"/>
      <c r="AKZ77" s="16"/>
      <c r="ALA77" s="16"/>
      <c r="ALB77" s="16"/>
      <c r="ALC77" s="16"/>
      <c r="ALD77" s="16"/>
      <c r="ALE77" s="16"/>
      <c r="ALF77" s="16"/>
      <c r="ALG77" s="16"/>
      <c r="ALH77" s="16"/>
      <c r="ALI77" s="16"/>
      <c r="ALJ77" s="16"/>
      <c r="ALK77" s="16"/>
      <c r="ALL77" s="16"/>
      <c r="ALM77" s="16"/>
      <c r="ALN77" s="16"/>
      <c r="ALO77" s="16"/>
      <c r="ALP77" s="16"/>
      <c r="ALQ77" s="16"/>
      <c r="ALR77" s="16"/>
      <c r="ALS77" s="16"/>
      <c r="ALT77" s="16"/>
      <c r="ALU77" s="16"/>
      <c r="ALV77" s="16"/>
      <c r="ALW77" s="16"/>
      <c r="ALX77" s="16"/>
      <c r="ALY77" s="16"/>
      <c r="ALZ77" s="16"/>
      <c r="AMA77" s="16"/>
      <c r="AMB77" s="16"/>
      <c r="AMC77" s="16"/>
      <c r="AMD77" s="16"/>
      <c r="AME77" s="16"/>
      <c r="AMF77" s="16"/>
      <c r="AMG77" s="16"/>
      <c r="AMH77" s="16"/>
      <c r="AMI77" s="16"/>
      <c r="AMJ77" s="16"/>
      <c r="AMK77" s="16"/>
    </row>
    <row r="78" spans="1:1025" ht="25.5" x14ac:dyDescent="0.2">
      <c r="A78" s="21" t="s">
        <v>149</v>
      </c>
      <c r="B78" s="34" t="s">
        <v>177</v>
      </c>
      <c r="C78" s="38" t="s">
        <v>178</v>
      </c>
      <c r="D78" s="25" t="s">
        <v>87</v>
      </c>
      <c r="E78" s="52">
        <f t="shared" si="143"/>
        <v>0</v>
      </c>
      <c r="F78" s="52">
        <f t="shared" si="144"/>
        <v>0</v>
      </c>
      <c r="G78" s="52">
        <f t="shared" si="145"/>
        <v>0.34</v>
      </c>
      <c r="H78" s="52">
        <f t="shared" si="146"/>
        <v>0</v>
      </c>
      <c r="I78" s="52">
        <f t="shared" si="147"/>
        <v>0</v>
      </c>
      <c r="J78" s="52">
        <f t="shared" si="148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0.34</v>
      </c>
      <c r="AF78" s="11">
        <v>0</v>
      </c>
      <c r="AG78" s="11">
        <v>0</v>
      </c>
      <c r="AH78" s="11">
        <v>0</v>
      </c>
      <c r="AI78" s="11">
        <f t="shared" si="121"/>
        <v>0</v>
      </c>
      <c r="AJ78" s="11">
        <f t="shared" si="122"/>
        <v>0</v>
      </c>
      <c r="AK78" s="11">
        <f t="shared" si="123"/>
        <v>0.36005999999999999</v>
      </c>
      <c r="AL78" s="11">
        <f t="shared" si="124"/>
        <v>0</v>
      </c>
      <c r="AM78" s="11">
        <f t="shared" si="125"/>
        <v>0</v>
      </c>
      <c r="AN78" s="11">
        <f t="shared" si="126"/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0.36005999999999999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128"/>
        <v>0</v>
      </c>
      <c r="BN78" s="11">
        <f t="shared" si="129"/>
        <v>0</v>
      </c>
      <c r="BO78" s="11">
        <f t="shared" si="130"/>
        <v>2.0059999999999967E-2</v>
      </c>
      <c r="BP78" s="11">
        <f t="shared" si="131"/>
        <v>0</v>
      </c>
      <c r="BQ78" s="11">
        <f t="shared" si="132"/>
        <v>0</v>
      </c>
      <c r="BR78" s="11">
        <f t="shared" si="133"/>
        <v>0</v>
      </c>
      <c r="BS78" s="13" t="s">
        <v>87</v>
      </c>
    </row>
    <row r="79" spans="1:1025" ht="38.25" x14ac:dyDescent="0.2">
      <c r="A79" s="21" t="s">
        <v>149</v>
      </c>
      <c r="B79" s="62" t="s">
        <v>179</v>
      </c>
      <c r="C79" s="63" t="s">
        <v>169</v>
      </c>
      <c r="D79" s="25" t="s">
        <v>87</v>
      </c>
      <c r="E79" s="11">
        <f t="shared" si="143"/>
        <v>0</v>
      </c>
      <c r="F79" s="11">
        <f t="shared" si="144"/>
        <v>0</v>
      </c>
      <c r="G79" s="11">
        <f t="shared" si="145"/>
        <v>5.5</v>
      </c>
      <c r="H79" s="11">
        <f t="shared" si="146"/>
        <v>0</v>
      </c>
      <c r="I79" s="11">
        <f t="shared" si="147"/>
        <v>0</v>
      </c>
      <c r="J79" s="11">
        <f t="shared" si="148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5.5</v>
      </c>
      <c r="AF79" s="11">
        <v>0</v>
      </c>
      <c r="AG79" s="11">
        <v>0</v>
      </c>
      <c r="AH79" s="11">
        <v>0</v>
      </c>
      <c r="AI79" s="11">
        <f t="shared" si="121"/>
        <v>0</v>
      </c>
      <c r="AJ79" s="11">
        <f t="shared" si="122"/>
        <v>0</v>
      </c>
      <c r="AK79" s="11">
        <f t="shared" si="123"/>
        <v>0</v>
      </c>
      <c r="AL79" s="11">
        <f t="shared" si="124"/>
        <v>0</v>
      </c>
      <c r="AM79" s="11">
        <f t="shared" si="125"/>
        <v>0</v>
      </c>
      <c r="AN79" s="11">
        <f t="shared" si="126"/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28"/>
        <v>0</v>
      </c>
      <c r="BN79" s="11">
        <f t="shared" si="129"/>
        <v>0</v>
      </c>
      <c r="BO79" s="11">
        <f t="shared" si="130"/>
        <v>-5.5</v>
      </c>
      <c r="BP79" s="11">
        <f t="shared" si="131"/>
        <v>0</v>
      </c>
      <c r="BQ79" s="11">
        <f t="shared" si="132"/>
        <v>0</v>
      </c>
      <c r="BR79" s="11">
        <f t="shared" si="133"/>
        <v>0</v>
      </c>
      <c r="BS79" s="13" t="s">
        <v>87</v>
      </c>
    </row>
    <row r="80" spans="1:1025" s="17" customFormat="1" ht="38.25" x14ac:dyDescent="0.2">
      <c r="A80" s="21" t="s">
        <v>149</v>
      </c>
      <c r="B80" s="62" t="s">
        <v>180</v>
      </c>
      <c r="C80" s="63" t="s">
        <v>181</v>
      </c>
      <c r="D80" s="25" t="s">
        <v>87</v>
      </c>
      <c r="E80" s="11">
        <f t="shared" si="143"/>
        <v>0</v>
      </c>
      <c r="F80" s="11">
        <f t="shared" si="144"/>
        <v>0</v>
      </c>
      <c r="G80" s="11">
        <f t="shared" si="145"/>
        <v>5.78</v>
      </c>
      <c r="H80" s="11">
        <f t="shared" si="146"/>
        <v>0</v>
      </c>
      <c r="I80" s="11">
        <f t="shared" si="147"/>
        <v>0</v>
      </c>
      <c r="J80" s="11">
        <f t="shared" si="148"/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5.78</v>
      </c>
      <c r="AF80" s="11">
        <v>0</v>
      </c>
      <c r="AG80" s="11">
        <v>0</v>
      </c>
      <c r="AH80" s="11">
        <v>0</v>
      </c>
      <c r="AI80" s="11">
        <f t="shared" si="121"/>
        <v>0</v>
      </c>
      <c r="AJ80" s="11">
        <f t="shared" si="122"/>
        <v>0</v>
      </c>
      <c r="AK80" s="11">
        <f t="shared" si="123"/>
        <v>0</v>
      </c>
      <c r="AL80" s="11">
        <f t="shared" si="124"/>
        <v>0</v>
      </c>
      <c r="AM80" s="11">
        <f t="shared" si="125"/>
        <v>0</v>
      </c>
      <c r="AN80" s="11">
        <f t="shared" si="126"/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128"/>
        <v>0</v>
      </c>
      <c r="BN80" s="11">
        <f t="shared" si="129"/>
        <v>0</v>
      </c>
      <c r="BO80" s="11">
        <f t="shared" si="130"/>
        <v>-5.78</v>
      </c>
      <c r="BP80" s="11">
        <f t="shared" si="131"/>
        <v>0</v>
      </c>
      <c r="BQ80" s="11">
        <f t="shared" si="132"/>
        <v>0</v>
      </c>
      <c r="BR80" s="11">
        <f t="shared" si="133"/>
        <v>0</v>
      </c>
      <c r="BS80" s="15" t="s">
        <v>87</v>
      </c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  <c r="ALO80" s="16"/>
      <c r="ALP80" s="16"/>
      <c r="ALQ80" s="16"/>
      <c r="ALR80" s="16"/>
      <c r="ALS80" s="16"/>
      <c r="ALT80" s="16"/>
      <c r="ALU80" s="16"/>
      <c r="ALV80" s="16"/>
      <c r="ALW80" s="16"/>
      <c r="ALX80" s="16"/>
      <c r="ALY80" s="16"/>
      <c r="ALZ80" s="16"/>
      <c r="AMA80" s="16"/>
      <c r="AMB80" s="16"/>
      <c r="AMC80" s="16"/>
      <c r="AMD80" s="16"/>
      <c r="AME80" s="16"/>
      <c r="AMF80" s="16"/>
      <c r="AMG80" s="16"/>
      <c r="AMH80" s="16"/>
      <c r="AMI80" s="16"/>
      <c r="AMJ80" s="16"/>
      <c r="AMK80" s="16"/>
    </row>
    <row r="81" spans="1:1025" s="17" customFormat="1" x14ac:dyDescent="0.2">
      <c r="A81" s="19" t="s">
        <v>150</v>
      </c>
      <c r="B81" s="26" t="s">
        <v>137</v>
      </c>
      <c r="C81" s="20" t="s">
        <v>86</v>
      </c>
      <c r="D81" s="20" t="s">
        <v>87</v>
      </c>
      <c r="E81" s="44">
        <f t="shared" si="143"/>
        <v>0</v>
      </c>
      <c r="F81" s="44">
        <f t="shared" si="144"/>
        <v>0</v>
      </c>
      <c r="G81" s="44">
        <f t="shared" si="145"/>
        <v>1.22</v>
      </c>
      <c r="H81" s="44">
        <f t="shared" si="146"/>
        <v>0</v>
      </c>
      <c r="I81" s="44">
        <f t="shared" si="147"/>
        <v>1</v>
      </c>
      <c r="J81" s="44">
        <f t="shared" si="148"/>
        <v>0</v>
      </c>
      <c r="K81" s="44">
        <f t="shared" ref="K81:AB81" si="155">SUM(K82:K84)</f>
        <v>0</v>
      </c>
      <c r="L81" s="44">
        <f t="shared" si="155"/>
        <v>0</v>
      </c>
      <c r="M81" s="44">
        <f t="shared" si="155"/>
        <v>0</v>
      </c>
      <c r="N81" s="44">
        <f t="shared" si="155"/>
        <v>0</v>
      </c>
      <c r="O81" s="44">
        <f t="shared" si="155"/>
        <v>0</v>
      </c>
      <c r="P81" s="44">
        <f t="shared" si="155"/>
        <v>0</v>
      </c>
      <c r="Q81" s="44">
        <f t="shared" si="155"/>
        <v>0</v>
      </c>
      <c r="R81" s="44">
        <f t="shared" si="155"/>
        <v>0</v>
      </c>
      <c r="S81" s="44">
        <f t="shared" si="155"/>
        <v>0</v>
      </c>
      <c r="T81" s="44">
        <f t="shared" si="155"/>
        <v>0</v>
      </c>
      <c r="U81" s="44">
        <f t="shared" si="155"/>
        <v>0</v>
      </c>
      <c r="V81" s="44">
        <f t="shared" si="155"/>
        <v>0</v>
      </c>
      <c r="W81" s="44">
        <f t="shared" si="155"/>
        <v>0</v>
      </c>
      <c r="X81" s="44">
        <f t="shared" si="155"/>
        <v>0</v>
      </c>
      <c r="Y81" s="44">
        <f t="shared" si="155"/>
        <v>0</v>
      </c>
      <c r="Z81" s="44">
        <f t="shared" si="155"/>
        <v>0</v>
      </c>
      <c r="AA81" s="44">
        <f t="shared" si="155"/>
        <v>0</v>
      </c>
      <c r="AB81" s="44">
        <f t="shared" si="155"/>
        <v>0</v>
      </c>
      <c r="AC81" s="44">
        <f t="shared" ref="AC81:AH81" si="156">SUM(AC82:AC84)</f>
        <v>0</v>
      </c>
      <c r="AD81" s="44">
        <f t="shared" si="156"/>
        <v>0</v>
      </c>
      <c r="AE81" s="44">
        <f t="shared" si="156"/>
        <v>1.22</v>
      </c>
      <c r="AF81" s="44">
        <f t="shared" si="156"/>
        <v>0</v>
      </c>
      <c r="AG81" s="44">
        <f t="shared" si="156"/>
        <v>1</v>
      </c>
      <c r="AH81" s="44">
        <f t="shared" si="156"/>
        <v>0</v>
      </c>
      <c r="AI81" s="44">
        <f t="shared" si="121"/>
        <v>0</v>
      </c>
      <c r="AJ81" s="44">
        <f t="shared" si="122"/>
        <v>0</v>
      </c>
      <c r="AK81" s="44">
        <f t="shared" si="123"/>
        <v>0</v>
      </c>
      <c r="AL81" s="44">
        <f t="shared" si="124"/>
        <v>0</v>
      </c>
      <c r="AM81" s="44">
        <f t="shared" si="125"/>
        <v>0</v>
      </c>
      <c r="AN81" s="44">
        <f t="shared" si="126"/>
        <v>0</v>
      </c>
      <c r="AO81" s="44">
        <f t="shared" ref="AO81:BL81" si="157">SUM(AO82:AO84)</f>
        <v>0</v>
      </c>
      <c r="AP81" s="44">
        <f t="shared" si="157"/>
        <v>0</v>
      </c>
      <c r="AQ81" s="44">
        <f t="shared" si="157"/>
        <v>0</v>
      </c>
      <c r="AR81" s="44">
        <f t="shared" si="157"/>
        <v>0</v>
      </c>
      <c r="AS81" s="44">
        <f t="shared" si="157"/>
        <v>0</v>
      </c>
      <c r="AT81" s="44">
        <f t="shared" si="157"/>
        <v>0</v>
      </c>
      <c r="AU81" s="44">
        <f t="shared" si="157"/>
        <v>0</v>
      </c>
      <c r="AV81" s="44">
        <f t="shared" si="157"/>
        <v>0</v>
      </c>
      <c r="AW81" s="44">
        <f t="shared" si="157"/>
        <v>0</v>
      </c>
      <c r="AX81" s="44">
        <f t="shared" si="157"/>
        <v>0</v>
      </c>
      <c r="AY81" s="44">
        <f t="shared" si="157"/>
        <v>0</v>
      </c>
      <c r="AZ81" s="44">
        <f t="shared" si="157"/>
        <v>0</v>
      </c>
      <c r="BA81" s="44">
        <f t="shared" si="157"/>
        <v>0</v>
      </c>
      <c r="BB81" s="44">
        <f t="shared" si="157"/>
        <v>0</v>
      </c>
      <c r="BC81" s="44">
        <f t="shared" si="157"/>
        <v>0</v>
      </c>
      <c r="BD81" s="44">
        <f t="shared" si="157"/>
        <v>0</v>
      </c>
      <c r="BE81" s="44">
        <f t="shared" si="157"/>
        <v>0</v>
      </c>
      <c r="BF81" s="44">
        <f t="shared" si="157"/>
        <v>0</v>
      </c>
      <c r="BG81" s="44">
        <f t="shared" si="157"/>
        <v>0</v>
      </c>
      <c r="BH81" s="44">
        <f t="shared" si="157"/>
        <v>0</v>
      </c>
      <c r="BI81" s="44">
        <f t="shared" si="157"/>
        <v>0</v>
      </c>
      <c r="BJ81" s="44">
        <f t="shared" si="157"/>
        <v>0</v>
      </c>
      <c r="BK81" s="44">
        <f t="shared" si="157"/>
        <v>0</v>
      </c>
      <c r="BL81" s="44">
        <f t="shared" si="157"/>
        <v>0</v>
      </c>
      <c r="BM81" s="44">
        <f t="shared" si="128"/>
        <v>0</v>
      </c>
      <c r="BN81" s="44">
        <f t="shared" si="129"/>
        <v>0</v>
      </c>
      <c r="BO81" s="44">
        <f t="shared" si="130"/>
        <v>-1.22</v>
      </c>
      <c r="BP81" s="44">
        <f t="shared" si="131"/>
        <v>0</v>
      </c>
      <c r="BQ81" s="44">
        <f t="shared" si="132"/>
        <v>-1</v>
      </c>
      <c r="BR81" s="44">
        <f t="shared" si="133"/>
        <v>0</v>
      </c>
      <c r="BS81" s="15" t="s">
        <v>87</v>
      </c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</row>
    <row r="82" spans="1:1025" s="17" customFormat="1" x14ac:dyDescent="0.2">
      <c r="A82" s="21" t="s">
        <v>150</v>
      </c>
      <c r="B82" s="32" t="s">
        <v>213</v>
      </c>
      <c r="C82" s="63" t="s">
        <v>214</v>
      </c>
      <c r="D82" s="25" t="s">
        <v>87</v>
      </c>
      <c r="E82" s="11">
        <f t="shared" si="143"/>
        <v>0</v>
      </c>
      <c r="F82" s="11">
        <f t="shared" si="144"/>
        <v>0</v>
      </c>
      <c r="G82" s="11">
        <f t="shared" si="145"/>
        <v>0.7</v>
      </c>
      <c r="H82" s="11">
        <f t="shared" si="146"/>
        <v>0</v>
      </c>
      <c r="I82" s="11">
        <f t="shared" si="147"/>
        <v>0</v>
      </c>
      <c r="J82" s="11">
        <f t="shared" si="148"/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0.7</v>
      </c>
      <c r="AF82" s="11">
        <v>0</v>
      </c>
      <c r="AG82" s="11">
        <v>0</v>
      </c>
      <c r="AH82" s="11">
        <v>0</v>
      </c>
      <c r="AI82" s="11">
        <f t="shared" si="121"/>
        <v>0</v>
      </c>
      <c r="AJ82" s="11">
        <f t="shared" si="122"/>
        <v>0</v>
      </c>
      <c r="AK82" s="11">
        <f t="shared" si="123"/>
        <v>0</v>
      </c>
      <c r="AL82" s="11">
        <f t="shared" si="124"/>
        <v>0</v>
      </c>
      <c r="AM82" s="11">
        <f t="shared" si="125"/>
        <v>0</v>
      </c>
      <c r="AN82" s="11">
        <f t="shared" si="126"/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128"/>
        <v>0</v>
      </c>
      <c r="BN82" s="11">
        <f t="shared" si="129"/>
        <v>0</v>
      </c>
      <c r="BO82" s="11">
        <f t="shared" si="130"/>
        <v>-0.7</v>
      </c>
      <c r="BP82" s="11">
        <f t="shared" si="131"/>
        <v>0</v>
      </c>
      <c r="BQ82" s="11">
        <f t="shared" si="132"/>
        <v>0</v>
      </c>
      <c r="BR82" s="11">
        <f t="shared" si="133"/>
        <v>0</v>
      </c>
      <c r="BS82" s="15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s="17" customFormat="1" ht="25.5" x14ac:dyDescent="0.2">
      <c r="A83" s="21" t="s">
        <v>150</v>
      </c>
      <c r="B83" s="32" t="s">
        <v>215</v>
      </c>
      <c r="C83" s="63" t="s">
        <v>216</v>
      </c>
      <c r="D83" s="25" t="s">
        <v>87</v>
      </c>
      <c r="E83" s="39">
        <f t="shared" si="143"/>
        <v>0</v>
      </c>
      <c r="F83" s="39">
        <f t="shared" si="144"/>
        <v>0</v>
      </c>
      <c r="G83" s="39">
        <f t="shared" si="145"/>
        <v>0</v>
      </c>
      <c r="H83" s="39">
        <f t="shared" si="146"/>
        <v>0</v>
      </c>
      <c r="I83" s="39">
        <f t="shared" si="147"/>
        <v>1</v>
      </c>
      <c r="J83" s="39">
        <f t="shared" si="148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1</v>
      </c>
      <c r="AH83" s="11">
        <v>0</v>
      </c>
      <c r="AI83" s="11">
        <f t="shared" si="121"/>
        <v>0</v>
      </c>
      <c r="AJ83" s="11">
        <f t="shared" si="122"/>
        <v>0</v>
      </c>
      <c r="AK83" s="11">
        <f t="shared" si="123"/>
        <v>0</v>
      </c>
      <c r="AL83" s="11">
        <f t="shared" si="124"/>
        <v>0</v>
      </c>
      <c r="AM83" s="11">
        <f t="shared" si="125"/>
        <v>0</v>
      </c>
      <c r="AN83" s="11">
        <f t="shared" si="126"/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si="128"/>
        <v>0</v>
      </c>
      <c r="BN83" s="11">
        <f t="shared" si="129"/>
        <v>0</v>
      </c>
      <c r="BO83" s="11">
        <f t="shared" si="130"/>
        <v>0</v>
      </c>
      <c r="BP83" s="11">
        <f t="shared" si="131"/>
        <v>0</v>
      </c>
      <c r="BQ83" s="11">
        <f t="shared" si="132"/>
        <v>-1</v>
      </c>
      <c r="BR83" s="11">
        <f t="shared" si="133"/>
        <v>0</v>
      </c>
      <c r="BS83" s="15" t="s">
        <v>87</v>
      </c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16"/>
      <c r="PJ83" s="16"/>
      <c r="PK83" s="16"/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6"/>
      <c r="PW83" s="16"/>
      <c r="PX83" s="16"/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16"/>
      <c r="QJ83" s="16"/>
      <c r="QK83" s="16"/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16"/>
      <c r="QW83" s="16"/>
      <c r="QX83" s="16"/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6"/>
      <c r="RJ83" s="16"/>
      <c r="RK83" s="16"/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6"/>
      <c r="RW83" s="16"/>
      <c r="RX83" s="16"/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6"/>
      <c r="SJ83" s="16"/>
      <c r="SK83" s="16"/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6"/>
      <c r="SW83" s="16"/>
      <c r="SX83" s="16"/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16"/>
      <c r="TJ83" s="16"/>
      <c r="TK83" s="16"/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16"/>
      <c r="TW83" s="16"/>
      <c r="TX83" s="16"/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16"/>
      <c r="UJ83" s="16"/>
      <c r="UK83" s="16"/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6"/>
      <c r="UW83" s="16"/>
      <c r="UX83" s="16"/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6"/>
      <c r="VJ83" s="16"/>
      <c r="VK83" s="16"/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6"/>
      <c r="VW83" s="16"/>
      <c r="VX83" s="16"/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6"/>
      <c r="WJ83" s="16"/>
      <c r="WK83" s="16"/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16"/>
      <c r="WW83" s="16"/>
      <c r="WX83" s="16"/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16"/>
      <c r="XJ83" s="16"/>
      <c r="XK83" s="16"/>
      <c r="XL83" s="16"/>
      <c r="XM83" s="16"/>
      <c r="XN83" s="16"/>
      <c r="XO83" s="16"/>
      <c r="XP83" s="16"/>
      <c r="XQ83" s="16"/>
      <c r="XR83" s="16"/>
      <c r="XS83" s="16"/>
      <c r="XT83" s="16"/>
      <c r="XU83" s="16"/>
      <c r="XV83" s="16"/>
      <c r="XW83" s="16"/>
      <c r="XX83" s="16"/>
      <c r="XY83" s="16"/>
      <c r="XZ83" s="16"/>
      <c r="YA83" s="16"/>
      <c r="YB83" s="16"/>
      <c r="YC83" s="16"/>
      <c r="YD83" s="16"/>
      <c r="YE83" s="16"/>
      <c r="YF83" s="16"/>
      <c r="YG83" s="16"/>
      <c r="YH83" s="16"/>
      <c r="YI83" s="16"/>
      <c r="YJ83" s="16"/>
      <c r="YK83" s="16"/>
      <c r="YL83" s="16"/>
      <c r="YM83" s="16"/>
      <c r="YN83" s="16"/>
      <c r="YO83" s="16"/>
      <c r="YP83" s="16"/>
      <c r="YQ83" s="16"/>
      <c r="YR83" s="16"/>
      <c r="YS83" s="16"/>
      <c r="YT83" s="16"/>
      <c r="YU83" s="16"/>
      <c r="YV83" s="16"/>
      <c r="YW83" s="16"/>
      <c r="YX83" s="16"/>
      <c r="YY83" s="16"/>
      <c r="YZ83" s="16"/>
      <c r="ZA83" s="16"/>
      <c r="ZB83" s="16"/>
      <c r="ZC83" s="16"/>
      <c r="ZD83" s="16"/>
      <c r="ZE83" s="16"/>
      <c r="ZF83" s="16"/>
      <c r="ZG83" s="16"/>
      <c r="ZH83" s="16"/>
      <c r="ZI83" s="16"/>
      <c r="ZJ83" s="16"/>
      <c r="ZK83" s="16"/>
      <c r="ZL83" s="16"/>
      <c r="ZM83" s="16"/>
      <c r="ZN83" s="16"/>
      <c r="ZO83" s="16"/>
      <c r="ZP83" s="16"/>
      <c r="ZQ83" s="16"/>
      <c r="ZR83" s="16"/>
      <c r="ZS83" s="16"/>
      <c r="ZT83" s="16"/>
      <c r="ZU83" s="16"/>
      <c r="ZV83" s="16"/>
      <c r="ZW83" s="16"/>
      <c r="ZX83" s="16"/>
      <c r="ZY83" s="16"/>
      <c r="ZZ83" s="16"/>
      <c r="AAA83" s="16"/>
      <c r="AAB83" s="16"/>
      <c r="AAC83" s="16"/>
      <c r="AAD83" s="16"/>
      <c r="AAE83" s="16"/>
      <c r="AAF83" s="16"/>
      <c r="AAG83" s="16"/>
      <c r="AAH83" s="16"/>
      <c r="AAI83" s="16"/>
      <c r="AAJ83" s="16"/>
      <c r="AAK83" s="16"/>
      <c r="AAL83" s="16"/>
      <c r="AAM83" s="16"/>
      <c r="AAN83" s="16"/>
      <c r="AAO83" s="16"/>
      <c r="AAP83" s="16"/>
      <c r="AAQ83" s="16"/>
      <c r="AAR83" s="16"/>
      <c r="AAS83" s="16"/>
      <c r="AAT83" s="16"/>
      <c r="AAU83" s="16"/>
      <c r="AAV83" s="16"/>
      <c r="AAW83" s="16"/>
      <c r="AAX83" s="16"/>
      <c r="AAY83" s="16"/>
      <c r="AAZ83" s="16"/>
      <c r="ABA83" s="16"/>
      <c r="ABB83" s="16"/>
      <c r="ABC83" s="16"/>
      <c r="ABD83" s="16"/>
      <c r="ABE83" s="16"/>
      <c r="ABF83" s="16"/>
      <c r="ABG83" s="16"/>
      <c r="ABH83" s="16"/>
      <c r="ABI83" s="16"/>
      <c r="ABJ83" s="16"/>
      <c r="ABK83" s="16"/>
      <c r="ABL83" s="16"/>
      <c r="ABM83" s="16"/>
      <c r="ABN83" s="16"/>
      <c r="ABO83" s="16"/>
      <c r="ABP83" s="16"/>
      <c r="ABQ83" s="16"/>
      <c r="ABR83" s="16"/>
      <c r="ABS83" s="16"/>
      <c r="ABT83" s="16"/>
      <c r="ABU83" s="16"/>
      <c r="ABV83" s="16"/>
      <c r="ABW83" s="16"/>
      <c r="ABX83" s="16"/>
      <c r="ABY83" s="16"/>
      <c r="ABZ83" s="16"/>
      <c r="ACA83" s="16"/>
      <c r="ACB83" s="16"/>
      <c r="ACC83" s="16"/>
      <c r="ACD83" s="16"/>
      <c r="ACE83" s="16"/>
      <c r="ACF83" s="16"/>
      <c r="ACG83" s="16"/>
      <c r="ACH83" s="16"/>
      <c r="ACI83" s="16"/>
      <c r="ACJ83" s="16"/>
      <c r="ACK83" s="16"/>
      <c r="ACL83" s="16"/>
      <c r="ACM83" s="16"/>
      <c r="ACN83" s="16"/>
      <c r="ACO83" s="16"/>
      <c r="ACP83" s="16"/>
      <c r="ACQ83" s="16"/>
      <c r="ACR83" s="16"/>
      <c r="ACS83" s="16"/>
      <c r="ACT83" s="16"/>
      <c r="ACU83" s="16"/>
      <c r="ACV83" s="16"/>
      <c r="ACW83" s="16"/>
      <c r="ACX83" s="16"/>
      <c r="ACY83" s="16"/>
      <c r="ACZ83" s="16"/>
      <c r="ADA83" s="16"/>
      <c r="ADB83" s="16"/>
      <c r="ADC83" s="16"/>
      <c r="ADD83" s="16"/>
      <c r="ADE83" s="16"/>
      <c r="ADF83" s="16"/>
      <c r="ADG83" s="16"/>
      <c r="ADH83" s="16"/>
      <c r="ADI83" s="16"/>
      <c r="ADJ83" s="16"/>
      <c r="ADK83" s="16"/>
      <c r="ADL83" s="16"/>
      <c r="ADM83" s="16"/>
      <c r="ADN83" s="16"/>
      <c r="ADO83" s="16"/>
      <c r="ADP83" s="16"/>
      <c r="ADQ83" s="16"/>
      <c r="ADR83" s="16"/>
      <c r="ADS83" s="16"/>
      <c r="ADT83" s="16"/>
      <c r="ADU83" s="16"/>
      <c r="ADV83" s="16"/>
      <c r="ADW83" s="16"/>
      <c r="ADX83" s="16"/>
      <c r="ADY83" s="16"/>
      <c r="ADZ83" s="16"/>
      <c r="AEA83" s="16"/>
      <c r="AEB83" s="16"/>
      <c r="AEC83" s="16"/>
      <c r="AED83" s="16"/>
      <c r="AEE83" s="16"/>
      <c r="AEF83" s="16"/>
      <c r="AEG83" s="16"/>
      <c r="AEH83" s="16"/>
      <c r="AEI83" s="16"/>
      <c r="AEJ83" s="16"/>
      <c r="AEK83" s="16"/>
      <c r="AEL83" s="16"/>
      <c r="AEM83" s="16"/>
      <c r="AEN83" s="16"/>
      <c r="AEO83" s="16"/>
      <c r="AEP83" s="16"/>
      <c r="AEQ83" s="16"/>
      <c r="AER83" s="16"/>
      <c r="AES83" s="16"/>
      <c r="AET83" s="16"/>
      <c r="AEU83" s="16"/>
      <c r="AEV83" s="16"/>
      <c r="AEW83" s="16"/>
      <c r="AEX83" s="16"/>
      <c r="AEY83" s="16"/>
      <c r="AEZ83" s="16"/>
      <c r="AFA83" s="16"/>
      <c r="AFB83" s="16"/>
      <c r="AFC83" s="16"/>
      <c r="AFD83" s="16"/>
      <c r="AFE83" s="16"/>
      <c r="AFF83" s="16"/>
      <c r="AFG83" s="16"/>
      <c r="AFH83" s="16"/>
      <c r="AFI83" s="16"/>
      <c r="AFJ83" s="16"/>
      <c r="AFK83" s="16"/>
      <c r="AFL83" s="16"/>
      <c r="AFM83" s="16"/>
      <c r="AFN83" s="16"/>
      <c r="AFO83" s="16"/>
      <c r="AFP83" s="16"/>
      <c r="AFQ83" s="16"/>
      <c r="AFR83" s="16"/>
      <c r="AFS83" s="16"/>
      <c r="AFT83" s="16"/>
      <c r="AFU83" s="16"/>
      <c r="AFV83" s="16"/>
      <c r="AFW83" s="16"/>
      <c r="AFX83" s="16"/>
      <c r="AFY83" s="16"/>
      <c r="AFZ83" s="16"/>
      <c r="AGA83" s="16"/>
      <c r="AGB83" s="16"/>
      <c r="AGC83" s="16"/>
      <c r="AGD83" s="16"/>
      <c r="AGE83" s="16"/>
      <c r="AGF83" s="16"/>
      <c r="AGG83" s="16"/>
      <c r="AGH83" s="16"/>
      <c r="AGI83" s="16"/>
      <c r="AGJ83" s="16"/>
      <c r="AGK83" s="16"/>
      <c r="AGL83" s="16"/>
      <c r="AGM83" s="16"/>
      <c r="AGN83" s="16"/>
      <c r="AGO83" s="16"/>
      <c r="AGP83" s="16"/>
      <c r="AGQ83" s="16"/>
      <c r="AGR83" s="16"/>
      <c r="AGS83" s="16"/>
      <c r="AGT83" s="16"/>
      <c r="AGU83" s="16"/>
      <c r="AGV83" s="16"/>
      <c r="AGW83" s="16"/>
      <c r="AGX83" s="16"/>
      <c r="AGY83" s="16"/>
      <c r="AGZ83" s="16"/>
      <c r="AHA83" s="16"/>
      <c r="AHB83" s="16"/>
      <c r="AHC83" s="16"/>
      <c r="AHD83" s="16"/>
      <c r="AHE83" s="16"/>
      <c r="AHF83" s="16"/>
      <c r="AHG83" s="16"/>
      <c r="AHH83" s="16"/>
      <c r="AHI83" s="16"/>
      <c r="AHJ83" s="16"/>
      <c r="AHK83" s="16"/>
      <c r="AHL83" s="16"/>
      <c r="AHM83" s="16"/>
      <c r="AHN83" s="16"/>
      <c r="AHO83" s="16"/>
      <c r="AHP83" s="16"/>
      <c r="AHQ83" s="16"/>
      <c r="AHR83" s="16"/>
      <c r="AHS83" s="16"/>
      <c r="AHT83" s="16"/>
      <c r="AHU83" s="16"/>
      <c r="AHV83" s="16"/>
      <c r="AHW83" s="16"/>
      <c r="AHX83" s="16"/>
      <c r="AHY83" s="16"/>
      <c r="AHZ83" s="16"/>
      <c r="AIA83" s="16"/>
      <c r="AIB83" s="16"/>
      <c r="AIC83" s="16"/>
      <c r="AID83" s="16"/>
      <c r="AIE83" s="16"/>
      <c r="AIF83" s="16"/>
      <c r="AIG83" s="16"/>
      <c r="AIH83" s="16"/>
      <c r="AII83" s="16"/>
      <c r="AIJ83" s="16"/>
      <c r="AIK83" s="16"/>
      <c r="AIL83" s="16"/>
      <c r="AIM83" s="16"/>
      <c r="AIN83" s="16"/>
      <c r="AIO83" s="16"/>
      <c r="AIP83" s="16"/>
      <c r="AIQ83" s="16"/>
      <c r="AIR83" s="16"/>
      <c r="AIS83" s="16"/>
      <c r="AIT83" s="16"/>
      <c r="AIU83" s="16"/>
      <c r="AIV83" s="16"/>
      <c r="AIW83" s="16"/>
      <c r="AIX83" s="16"/>
      <c r="AIY83" s="16"/>
      <c r="AIZ83" s="16"/>
      <c r="AJA83" s="16"/>
      <c r="AJB83" s="16"/>
      <c r="AJC83" s="16"/>
      <c r="AJD83" s="16"/>
      <c r="AJE83" s="16"/>
      <c r="AJF83" s="16"/>
      <c r="AJG83" s="16"/>
      <c r="AJH83" s="16"/>
      <c r="AJI83" s="16"/>
      <c r="AJJ83" s="16"/>
      <c r="AJK83" s="16"/>
      <c r="AJL83" s="16"/>
      <c r="AJM83" s="16"/>
      <c r="AJN83" s="16"/>
      <c r="AJO83" s="16"/>
      <c r="AJP83" s="16"/>
      <c r="AJQ83" s="16"/>
      <c r="AJR83" s="16"/>
      <c r="AJS83" s="16"/>
      <c r="AJT83" s="16"/>
      <c r="AJU83" s="16"/>
      <c r="AJV83" s="16"/>
      <c r="AJW83" s="16"/>
      <c r="AJX83" s="16"/>
      <c r="AJY83" s="16"/>
      <c r="AJZ83" s="16"/>
      <c r="AKA83" s="16"/>
      <c r="AKB83" s="16"/>
      <c r="AKC83" s="16"/>
      <c r="AKD83" s="16"/>
      <c r="AKE83" s="16"/>
      <c r="AKF83" s="16"/>
      <c r="AKG83" s="16"/>
      <c r="AKH83" s="16"/>
      <c r="AKI83" s="16"/>
      <c r="AKJ83" s="16"/>
      <c r="AKK83" s="16"/>
      <c r="AKL83" s="16"/>
      <c r="AKM83" s="16"/>
      <c r="AKN83" s="16"/>
      <c r="AKO83" s="16"/>
      <c r="AKP83" s="16"/>
      <c r="AKQ83" s="16"/>
      <c r="AKR83" s="16"/>
      <c r="AKS83" s="16"/>
      <c r="AKT83" s="16"/>
      <c r="AKU83" s="16"/>
      <c r="AKV83" s="16"/>
      <c r="AKW83" s="16"/>
      <c r="AKX83" s="16"/>
      <c r="AKY83" s="16"/>
      <c r="AKZ83" s="16"/>
      <c r="ALA83" s="16"/>
      <c r="ALB83" s="16"/>
      <c r="ALC83" s="16"/>
      <c r="ALD83" s="16"/>
      <c r="ALE83" s="16"/>
      <c r="ALF83" s="16"/>
      <c r="ALG83" s="16"/>
      <c r="ALH83" s="16"/>
      <c r="ALI83" s="16"/>
      <c r="ALJ83" s="16"/>
      <c r="ALK83" s="16"/>
      <c r="ALL83" s="16"/>
      <c r="ALM83" s="16"/>
      <c r="ALN83" s="16"/>
      <c r="ALO83" s="16"/>
      <c r="ALP83" s="16"/>
      <c r="ALQ83" s="16"/>
      <c r="ALR83" s="16"/>
      <c r="ALS83" s="16"/>
      <c r="ALT83" s="16"/>
      <c r="ALU83" s="16"/>
      <c r="ALV83" s="16"/>
      <c r="ALW83" s="16"/>
      <c r="ALX83" s="16"/>
      <c r="ALY83" s="16"/>
      <c r="ALZ83" s="16"/>
      <c r="AMA83" s="16"/>
      <c r="AMB83" s="16"/>
      <c r="AMC83" s="16"/>
      <c r="AMD83" s="16"/>
      <c r="AME83" s="16"/>
      <c r="AMF83" s="16"/>
      <c r="AMG83" s="16"/>
      <c r="AMH83" s="16"/>
      <c r="AMI83" s="16"/>
      <c r="AMJ83" s="16"/>
      <c r="AMK83" s="16"/>
    </row>
    <row r="84" spans="1:1025" x14ac:dyDescent="0.2">
      <c r="A84" s="21" t="s">
        <v>150</v>
      </c>
      <c r="B84" s="32" t="s">
        <v>217</v>
      </c>
      <c r="C84" s="63" t="s">
        <v>218</v>
      </c>
      <c r="D84" s="25" t="s">
        <v>87</v>
      </c>
      <c r="E84" s="11">
        <f t="shared" si="143"/>
        <v>0</v>
      </c>
      <c r="F84" s="11">
        <f t="shared" si="144"/>
        <v>0</v>
      </c>
      <c r="G84" s="11">
        <f t="shared" si="145"/>
        <v>0.52</v>
      </c>
      <c r="H84" s="11">
        <f t="shared" si="146"/>
        <v>0</v>
      </c>
      <c r="I84" s="11">
        <f t="shared" si="147"/>
        <v>0</v>
      </c>
      <c r="J84" s="11">
        <f t="shared" si="148"/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0.52</v>
      </c>
      <c r="AF84" s="11">
        <v>0</v>
      </c>
      <c r="AG84" s="11">
        <v>0</v>
      </c>
      <c r="AH84" s="11">
        <v>0</v>
      </c>
      <c r="AI84" s="11">
        <f t="shared" si="121"/>
        <v>0</v>
      </c>
      <c r="AJ84" s="11">
        <f t="shared" si="122"/>
        <v>0</v>
      </c>
      <c r="AK84" s="11">
        <f t="shared" si="123"/>
        <v>0</v>
      </c>
      <c r="AL84" s="11">
        <f t="shared" si="124"/>
        <v>0</v>
      </c>
      <c r="AM84" s="11">
        <f t="shared" si="125"/>
        <v>0</v>
      </c>
      <c r="AN84" s="11">
        <f t="shared" si="126"/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si="128"/>
        <v>0</v>
      </c>
      <c r="BN84" s="11">
        <f t="shared" si="129"/>
        <v>0</v>
      </c>
      <c r="BO84" s="11">
        <f t="shared" si="130"/>
        <v>-0.52</v>
      </c>
      <c r="BP84" s="11">
        <f t="shared" si="131"/>
        <v>0</v>
      </c>
      <c r="BQ84" s="11">
        <f t="shared" si="132"/>
        <v>0</v>
      </c>
      <c r="BR84" s="11">
        <f t="shared" si="133"/>
        <v>0</v>
      </c>
      <c r="BS84" s="13" t="s">
        <v>87</v>
      </c>
    </row>
    <row r="85" spans="1:1025" x14ac:dyDescent="0.2">
      <c r="A85" s="19" t="s">
        <v>151</v>
      </c>
      <c r="B85" s="26" t="s">
        <v>138</v>
      </c>
      <c r="C85" s="20" t="s">
        <v>86</v>
      </c>
      <c r="D85" s="20" t="s">
        <v>87</v>
      </c>
      <c r="E85" s="44">
        <f t="shared" ref="E85" si="158">SUM(K85,Q85,W85,AC85)</f>
        <v>0</v>
      </c>
      <c r="F85" s="44">
        <f t="shared" ref="F85" si="159">SUM(L85,R85,X85,AD85)</f>
        <v>0</v>
      </c>
      <c r="G85" s="44">
        <f t="shared" ref="G85" si="160">SUM(M85,S85,Y85,AE85)</f>
        <v>1</v>
      </c>
      <c r="H85" s="44">
        <f t="shared" ref="H85" si="161">SUM(N85,T85,Z85,AF85)</f>
        <v>0</v>
      </c>
      <c r="I85" s="44">
        <f t="shared" ref="I85" si="162">SUM(O85,U85,AA85,AG85)</f>
        <v>0</v>
      </c>
      <c r="J85" s="44">
        <f t="shared" ref="J85" si="163">SUM(P85,V85,AB85,AH85)</f>
        <v>0</v>
      </c>
      <c r="K85" s="44">
        <f t="shared" ref="K85:AB85" si="164">SUM(K86)</f>
        <v>0</v>
      </c>
      <c r="L85" s="44">
        <f t="shared" si="164"/>
        <v>0</v>
      </c>
      <c r="M85" s="44">
        <f t="shared" si="164"/>
        <v>0</v>
      </c>
      <c r="N85" s="44">
        <f t="shared" si="164"/>
        <v>0</v>
      </c>
      <c r="O85" s="44">
        <f t="shared" si="164"/>
        <v>0</v>
      </c>
      <c r="P85" s="44">
        <f t="shared" si="164"/>
        <v>0</v>
      </c>
      <c r="Q85" s="44">
        <f t="shared" si="164"/>
        <v>0</v>
      </c>
      <c r="R85" s="44">
        <f t="shared" si="164"/>
        <v>0</v>
      </c>
      <c r="S85" s="44">
        <f t="shared" si="164"/>
        <v>0</v>
      </c>
      <c r="T85" s="44">
        <f t="shared" si="164"/>
        <v>0</v>
      </c>
      <c r="U85" s="44">
        <f t="shared" si="164"/>
        <v>0</v>
      </c>
      <c r="V85" s="44">
        <f t="shared" si="164"/>
        <v>0</v>
      </c>
      <c r="W85" s="44">
        <f t="shared" si="164"/>
        <v>0</v>
      </c>
      <c r="X85" s="44">
        <f t="shared" si="164"/>
        <v>0</v>
      </c>
      <c r="Y85" s="44">
        <f t="shared" si="164"/>
        <v>0</v>
      </c>
      <c r="Z85" s="44">
        <f t="shared" si="164"/>
        <v>0</v>
      </c>
      <c r="AA85" s="44">
        <f t="shared" si="164"/>
        <v>0</v>
      </c>
      <c r="AB85" s="44">
        <f t="shared" si="164"/>
        <v>0</v>
      </c>
      <c r="AC85" s="44">
        <f t="shared" ref="AC85:AH85" si="165">SUM(AC86)</f>
        <v>0</v>
      </c>
      <c r="AD85" s="44">
        <f t="shared" si="165"/>
        <v>0</v>
      </c>
      <c r="AE85" s="44">
        <f t="shared" si="165"/>
        <v>1</v>
      </c>
      <c r="AF85" s="44">
        <f t="shared" si="165"/>
        <v>0</v>
      </c>
      <c r="AG85" s="44">
        <f t="shared" si="165"/>
        <v>0</v>
      </c>
      <c r="AH85" s="44">
        <f t="shared" si="165"/>
        <v>0</v>
      </c>
      <c r="AI85" s="44">
        <f t="shared" ref="AI85" si="166">SUM(AO85,AU85,BA85,BG85)</f>
        <v>0</v>
      </c>
      <c r="AJ85" s="44">
        <f t="shared" ref="AJ85" si="167">SUM(AP85,AV85,BB85,BH85)</f>
        <v>0</v>
      </c>
      <c r="AK85" s="44">
        <f t="shared" ref="AK85" si="168">SUM(AQ85,AW85,BC85,BI85)</f>
        <v>0</v>
      </c>
      <c r="AL85" s="44">
        <f t="shared" ref="AL85" si="169">SUM(AR85,AX85,BD85,BJ85)</f>
        <v>0</v>
      </c>
      <c r="AM85" s="44">
        <f t="shared" ref="AM85" si="170">SUM(AS85,AY85,BE85,BK85)</f>
        <v>0</v>
      </c>
      <c r="AN85" s="44">
        <f t="shared" ref="AN85" si="171">SUM(AT85,AZ85,BF85,BL85)</f>
        <v>0</v>
      </c>
      <c r="AO85" s="44">
        <f t="shared" ref="AO85:BL85" si="172">SUM(AO86)</f>
        <v>0</v>
      </c>
      <c r="AP85" s="44">
        <f t="shared" si="172"/>
        <v>0</v>
      </c>
      <c r="AQ85" s="44">
        <f t="shared" si="172"/>
        <v>0</v>
      </c>
      <c r="AR85" s="44">
        <f t="shared" si="172"/>
        <v>0</v>
      </c>
      <c r="AS85" s="44">
        <f t="shared" si="172"/>
        <v>0</v>
      </c>
      <c r="AT85" s="44">
        <f t="shared" si="172"/>
        <v>0</v>
      </c>
      <c r="AU85" s="44">
        <f t="shared" si="172"/>
        <v>0</v>
      </c>
      <c r="AV85" s="44">
        <f t="shared" si="172"/>
        <v>0</v>
      </c>
      <c r="AW85" s="44">
        <f t="shared" si="172"/>
        <v>0</v>
      </c>
      <c r="AX85" s="44">
        <f t="shared" si="172"/>
        <v>0</v>
      </c>
      <c r="AY85" s="44">
        <f t="shared" si="172"/>
        <v>0</v>
      </c>
      <c r="AZ85" s="44">
        <f t="shared" si="172"/>
        <v>0</v>
      </c>
      <c r="BA85" s="44">
        <f t="shared" si="172"/>
        <v>0</v>
      </c>
      <c r="BB85" s="44">
        <f t="shared" si="172"/>
        <v>0</v>
      </c>
      <c r="BC85" s="44">
        <f t="shared" si="172"/>
        <v>0</v>
      </c>
      <c r="BD85" s="44">
        <f t="shared" si="172"/>
        <v>0</v>
      </c>
      <c r="BE85" s="44">
        <f t="shared" si="172"/>
        <v>0</v>
      </c>
      <c r="BF85" s="44">
        <f t="shared" si="172"/>
        <v>0</v>
      </c>
      <c r="BG85" s="44">
        <f t="shared" si="172"/>
        <v>0</v>
      </c>
      <c r="BH85" s="44">
        <f t="shared" si="172"/>
        <v>0</v>
      </c>
      <c r="BI85" s="44">
        <f t="shared" si="172"/>
        <v>0</v>
      </c>
      <c r="BJ85" s="44">
        <f t="shared" si="172"/>
        <v>0</v>
      </c>
      <c r="BK85" s="44">
        <f t="shared" si="172"/>
        <v>0</v>
      </c>
      <c r="BL85" s="44">
        <f t="shared" si="172"/>
        <v>0</v>
      </c>
      <c r="BM85" s="44">
        <f t="shared" ref="BM85" si="173">AI85-E85</f>
        <v>0</v>
      </c>
      <c r="BN85" s="44">
        <f t="shared" ref="BN85" si="174">AJ85-F85</f>
        <v>0</v>
      </c>
      <c r="BO85" s="44">
        <f t="shared" ref="BO85" si="175">AK85-G85</f>
        <v>-1</v>
      </c>
      <c r="BP85" s="44">
        <f t="shared" ref="BP85" si="176">AL85-H85</f>
        <v>0</v>
      </c>
      <c r="BQ85" s="44">
        <f t="shared" ref="BQ85" si="177">AM85-I85</f>
        <v>0</v>
      </c>
      <c r="BR85" s="44">
        <f t="shared" ref="BR85" si="178">AN85-J85</f>
        <v>0</v>
      </c>
      <c r="BS85" s="13" t="s">
        <v>87</v>
      </c>
    </row>
    <row r="86" spans="1:1025" ht="38.25" x14ac:dyDescent="0.2">
      <c r="A86" s="21" t="s">
        <v>151</v>
      </c>
      <c r="B86" s="32" t="s">
        <v>219</v>
      </c>
      <c r="C86" s="63" t="s">
        <v>220</v>
      </c>
      <c r="D86" s="25" t="s">
        <v>87</v>
      </c>
      <c r="E86" s="11">
        <f t="shared" si="143"/>
        <v>0</v>
      </c>
      <c r="F86" s="11">
        <f t="shared" si="144"/>
        <v>0</v>
      </c>
      <c r="G86" s="11">
        <f t="shared" si="145"/>
        <v>1</v>
      </c>
      <c r="H86" s="11">
        <f t="shared" si="146"/>
        <v>0</v>
      </c>
      <c r="I86" s="11">
        <f t="shared" si="147"/>
        <v>0</v>
      </c>
      <c r="J86" s="11">
        <f t="shared" si="148"/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1</v>
      </c>
      <c r="AF86" s="11">
        <v>0</v>
      </c>
      <c r="AG86" s="11">
        <v>0</v>
      </c>
      <c r="AH86" s="11">
        <v>0</v>
      </c>
      <c r="AI86" s="11">
        <f t="shared" si="121"/>
        <v>0</v>
      </c>
      <c r="AJ86" s="11">
        <f t="shared" si="122"/>
        <v>0</v>
      </c>
      <c r="AK86" s="11">
        <f t="shared" si="123"/>
        <v>0</v>
      </c>
      <c r="AL86" s="11">
        <f t="shared" si="124"/>
        <v>0</v>
      </c>
      <c r="AM86" s="11">
        <f t="shared" si="125"/>
        <v>0</v>
      </c>
      <c r="AN86" s="11">
        <f t="shared" si="126"/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f t="shared" si="128"/>
        <v>0</v>
      </c>
      <c r="BN86" s="11">
        <f t="shared" si="129"/>
        <v>0</v>
      </c>
      <c r="BO86" s="11">
        <f t="shared" si="130"/>
        <v>-1</v>
      </c>
      <c r="BP86" s="11">
        <f t="shared" si="131"/>
        <v>0</v>
      </c>
      <c r="BQ86" s="11">
        <f t="shared" si="132"/>
        <v>0</v>
      </c>
      <c r="BR86" s="11">
        <f t="shared" si="133"/>
        <v>0</v>
      </c>
      <c r="BS86" s="13" t="s">
        <v>87</v>
      </c>
    </row>
    <row r="87" spans="1:1025" ht="25.5" x14ac:dyDescent="0.2">
      <c r="A87" s="19" t="s">
        <v>132</v>
      </c>
      <c r="B87" s="20" t="s">
        <v>133</v>
      </c>
      <c r="C87" s="20" t="s">
        <v>86</v>
      </c>
      <c r="D87" s="20" t="s">
        <v>87</v>
      </c>
      <c r="E87" s="44">
        <f t="shared" si="143"/>
        <v>0</v>
      </c>
      <c r="F87" s="44">
        <f t="shared" si="144"/>
        <v>0</v>
      </c>
      <c r="G87" s="44">
        <f t="shared" si="145"/>
        <v>0</v>
      </c>
      <c r="H87" s="44">
        <f t="shared" si="146"/>
        <v>0</v>
      </c>
      <c r="I87" s="44">
        <f t="shared" si="147"/>
        <v>0</v>
      </c>
      <c r="J87" s="44">
        <f t="shared" si="148"/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f t="shared" si="121"/>
        <v>0</v>
      </c>
      <c r="AJ87" s="44">
        <f t="shared" si="122"/>
        <v>0</v>
      </c>
      <c r="AK87" s="44">
        <f t="shared" si="123"/>
        <v>0</v>
      </c>
      <c r="AL87" s="44">
        <f t="shared" si="124"/>
        <v>0</v>
      </c>
      <c r="AM87" s="44">
        <f t="shared" si="125"/>
        <v>0</v>
      </c>
      <c r="AN87" s="44">
        <f t="shared" si="126"/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f t="shared" si="128"/>
        <v>0</v>
      </c>
      <c r="BN87" s="44">
        <f t="shared" si="129"/>
        <v>0</v>
      </c>
      <c r="BO87" s="44">
        <f t="shared" si="130"/>
        <v>0</v>
      </c>
      <c r="BP87" s="44">
        <f t="shared" si="131"/>
        <v>0</v>
      </c>
      <c r="BQ87" s="44">
        <f t="shared" si="132"/>
        <v>0</v>
      </c>
      <c r="BR87" s="44">
        <f t="shared" si="133"/>
        <v>0</v>
      </c>
      <c r="BS87" s="13" t="s">
        <v>87</v>
      </c>
    </row>
    <row r="88" spans="1:1025" s="17" customFormat="1" x14ac:dyDescent="0.2">
      <c r="A88" s="19" t="s">
        <v>134</v>
      </c>
      <c r="B88" s="20" t="s">
        <v>135</v>
      </c>
      <c r="C88" s="20" t="s">
        <v>86</v>
      </c>
      <c r="D88" s="20" t="s">
        <v>87</v>
      </c>
      <c r="E88" s="44">
        <f t="shared" si="143"/>
        <v>0</v>
      </c>
      <c r="F88" s="44">
        <f t="shared" si="144"/>
        <v>0</v>
      </c>
      <c r="G88" s="44">
        <f t="shared" si="145"/>
        <v>0</v>
      </c>
      <c r="H88" s="44">
        <f t="shared" si="146"/>
        <v>0</v>
      </c>
      <c r="I88" s="44">
        <f t="shared" si="147"/>
        <v>0</v>
      </c>
      <c r="J88" s="44">
        <f t="shared" si="148"/>
        <v>0</v>
      </c>
      <c r="K88" s="44">
        <f t="shared" ref="K88:AB88" si="179">SUM(K89,K93,K98)</f>
        <v>0</v>
      </c>
      <c r="L88" s="44">
        <f t="shared" si="179"/>
        <v>0</v>
      </c>
      <c r="M88" s="44">
        <f t="shared" si="179"/>
        <v>0</v>
      </c>
      <c r="N88" s="44">
        <f t="shared" si="179"/>
        <v>0</v>
      </c>
      <c r="O88" s="44">
        <f t="shared" si="179"/>
        <v>0</v>
      </c>
      <c r="P88" s="44">
        <f t="shared" si="179"/>
        <v>0</v>
      </c>
      <c r="Q88" s="44">
        <f t="shared" si="179"/>
        <v>0</v>
      </c>
      <c r="R88" s="44">
        <f t="shared" si="179"/>
        <v>0</v>
      </c>
      <c r="S88" s="44">
        <f t="shared" si="179"/>
        <v>0</v>
      </c>
      <c r="T88" s="44">
        <f t="shared" si="179"/>
        <v>0</v>
      </c>
      <c r="U88" s="44">
        <f t="shared" si="179"/>
        <v>0</v>
      </c>
      <c r="V88" s="44">
        <f t="shared" si="179"/>
        <v>0</v>
      </c>
      <c r="W88" s="44">
        <f t="shared" si="179"/>
        <v>0</v>
      </c>
      <c r="X88" s="44">
        <f t="shared" si="179"/>
        <v>0</v>
      </c>
      <c r="Y88" s="44">
        <f t="shared" si="179"/>
        <v>0</v>
      </c>
      <c r="Z88" s="44">
        <f t="shared" si="179"/>
        <v>0</v>
      </c>
      <c r="AA88" s="44">
        <f t="shared" si="179"/>
        <v>0</v>
      </c>
      <c r="AB88" s="44">
        <f t="shared" si="179"/>
        <v>0</v>
      </c>
      <c r="AC88" s="44">
        <f t="shared" ref="AC88:AH88" si="180">SUM(AC89,AC93,AC98)</f>
        <v>0</v>
      </c>
      <c r="AD88" s="44">
        <f t="shared" si="180"/>
        <v>0</v>
      </c>
      <c r="AE88" s="44">
        <f t="shared" si="180"/>
        <v>0</v>
      </c>
      <c r="AF88" s="44">
        <f t="shared" si="180"/>
        <v>0</v>
      </c>
      <c r="AG88" s="44">
        <f t="shared" si="180"/>
        <v>0</v>
      </c>
      <c r="AH88" s="44">
        <f t="shared" si="180"/>
        <v>0</v>
      </c>
      <c r="AI88" s="44">
        <f t="shared" si="121"/>
        <v>0</v>
      </c>
      <c r="AJ88" s="44">
        <f t="shared" si="122"/>
        <v>0</v>
      </c>
      <c r="AK88" s="44">
        <f t="shared" si="123"/>
        <v>0</v>
      </c>
      <c r="AL88" s="44">
        <f t="shared" si="124"/>
        <v>0</v>
      </c>
      <c r="AM88" s="44">
        <f t="shared" si="125"/>
        <v>0</v>
      </c>
      <c r="AN88" s="44">
        <f t="shared" si="126"/>
        <v>0</v>
      </c>
      <c r="AO88" s="44">
        <f t="shared" ref="AO88:BL88" si="181">SUM(AO89,AO93,AO98)</f>
        <v>0</v>
      </c>
      <c r="AP88" s="44">
        <f t="shared" si="181"/>
        <v>0</v>
      </c>
      <c r="AQ88" s="44">
        <f t="shared" si="181"/>
        <v>0</v>
      </c>
      <c r="AR88" s="44">
        <f t="shared" si="181"/>
        <v>0</v>
      </c>
      <c r="AS88" s="44">
        <f t="shared" si="181"/>
        <v>0</v>
      </c>
      <c r="AT88" s="44">
        <f t="shared" si="181"/>
        <v>0</v>
      </c>
      <c r="AU88" s="44">
        <f t="shared" si="181"/>
        <v>0</v>
      </c>
      <c r="AV88" s="44">
        <f t="shared" si="181"/>
        <v>0</v>
      </c>
      <c r="AW88" s="44">
        <f t="shared" si="181"/>
        <v>0</v>
      </c>
      <c r="AX88" s="44">
        <f t="shared" si="181"/>
        <v>0</v>
      </c>
      <c r="AY88" s="44">
        <f t="shared" si="181"/>
        <v>0</v>
      </c>
      <c r="AZ88" s="44">
        <f t="shared" si="181"/>
        <v>0</v>
      </c>
      <c r="BA88" s="44">
        <f t="shared" si="181"/>
        <v>0</v>
      </c>
      <c r="BB88" s="44">
        <f t="shared" si="181"/>
        <v>0</v>
      </c>
      <c r="BC88" s="44">
        <f t="shared" si="181"/>
        <v>0</v>
      </c>
      <c r="BD88" s="44">
        <f t="shared" si="181"/>
        <v>0</v>
      </c>
      <c r="BE88" s="44">
        <f t="shared" si="181"/>
        <v>0</v>
      </c>
      <c r="BF88" s="44">
        <f t="shared" si="181"/>
        <v>0</v>
      </c>
      <c r="BG88" s="44">
        <f t="shared" si="181"/>
        <v>0</v>
      </c>
      <c r="BH88" s="44">
        <f t="shared" si="181"/>
        <v>0</v>
      </c>
      <c r="BI88" s="44">
        <f t="shared" si="181"/>
        <v>0</v>
      </c>
      <c r="BJ88" s="44">
        <f t="shared" si="181"/>
        <v>0</v>
      </c>
      <c r="BK88" s="44">
        <f t="shared" si="181"/>
        <v>0</v>
      </c>
      <c r="BL88" s="44">
        <f t="shared" si="181"/>
        <v>0</v>
      </c>
      <c r="BM88" s="44">
        <f t="shared" si="128"/>
        <v>0</v>
      </c>
      <c r="BN88" s="44">
        <f t="shared" si="129"/>
        <v>0</v>
      </c>
      <c r="BO88" s="44">
        <f t="shared" si="130"/>
        <v>0</v>
      </c>
      <c r="BP88" s="44">
        <f t="shared" si="131"/>
        <v>0</v>
      </c>
      <c r="BQ88" s="44">
        <f t="shared" si="132"/>
        <v>0</v>
      </c>
      <c r="BR88" s="44">
        <f t="shared" si="133"/>
        <v>0</v>
      </c>
      <c r="BS88" s="15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x14ac:dyDescent="0.2">
      <c r="A89" s="19" t="s">
        <v>152</v>
      </c>
      <c r="B89" s="20" t="s">
        <v>136</v>
      </c>
      <c r="C89" s="20" t="s">
        <v>86</v>
      </c>
      <c r="D89" s="20" t="s">
        <v>87</v>
      </c>
      <c r="E89" s="44">
        <f t="shared" si="143"/>
        <v>0</v>
      </c>
      <c r="F89" s="44">
        <f t="shared" si="144"/>
        <v>0</v>
      </c>
      <c r="G89" s="44">
        <f t="shared" si="145"/>
        <v>0</v>
      </c>
      <c r="H89" s="44">
        <f t="shared" si="146"/>
        <v>0</v>
      </c>
      <c r="I89" s="44">
        <f t="shared" si="147"/>
        <v>0</v>
      </c>
      <c r="J89" s="44">
        <f t="shared" si="148"/>
        <v>0</v>
      </c>
      <c r="K89" s="44">
        <f t="shared" ref="K89:AB89" si="182">SUM(K90:K92)</f>
        <v>0</v>
      </c>
      <c r="L89" s="44">
        <f t="shared" si="182"/>
        <v>0</v>
      </c>
      <c r="M89" s="44">
        <f t="shared" si="182"/>
        <v>0</v>
      </c>
      <c r="N89" s="44">
        <f t="shared" si="182"/>
        <v>0</v>
      </c>
      <c r="O89" s="44">
        <f t="shared" si="182"/>
        <v>0</v>
      </c>
      <c r="P89" s="44">
        <f t="shared" si="182"/>
        <v>0</v>
      </c>
      <c r="Q89" s="44">
        <f t="shared" si="182"/>
        <v>0</v>
      </c>
      <c r="R89" s="44">
        <f t="shared" si="182"/>
        <v>0</v>
      </c>
      <c r="S89" s="44">
        <f t="shared" si="182"/>
        <v>0</v>
      </c>
      <c r="T89" s="44">
        <f t="shared" si="182"/>
        <v>0</v>
      </c>
      <c r="U89" s="44">
        <f t="shared" si="182"/>
        <v>0</v>
      </c>
      <c r="V89" s="44">
        <f t="shared" si="182"/>
        <v>0</v>
      </c>
      <c r="W89" s="44">
        <f t="shared" si="182"/>
        <v>0</v>
      </c>
      <c r="X89" s="44">
        <f t="shared" si="182"/>
        <v>0</v>
      </c>
      <c r="Y89" s="44">
        <f t="shared" si="182"/>
        <v>0</v>
      </c>
      <c r="Z89" s="44">
        <f t="shared" si="182"/>
        <v>0</v>
      </c>
      <c r="AA89" s="44">
        <f t="shared" si="182"/>
        <v>0</v>
      </c>
      <c r="AB89" s="44">
        <f t="shared" si="182"/>
        <v>0</v>
      </c>
      <c r="AC89" s="44">
        <f t="shared" ref="AC89:AH89" si="183">SUM(AC90:AC92)</f>
        <v>0</v>
      </c>
      <c r="AD89" s="44">
        <f t="shared" si="183"/>
        <v>0</v>
      </c>
      <c r="AE89" s="44">
        <f t="shared" si="183"/>
        <v>0</v>
      </c>
      <c r="AF89" s="44">
        <f t="shared" si="183"/>
        <v>0</v>
      </c>
      <c r="AG89" s="44">
        <f t="shared" si="183"/>
        <v>0</v>
      </c>
      <c r="AH89" s="44">
        <f t="shared" si="183"/>
        <v>0</v>
      </c>
      <c r="AI89" s="44">
        <f t="shared" si="121"/>
        <v>0</v>
      </c>
      <c r="AJ89" s="44">
        <f t="shared" si="122"/>
        <v>0</v>
      </c>
      <c r="AK89" s="44">
        <f t="shared" si="123"/>
        <v>0</v>
      </c>
      <c r="AL89" s="44">
        <f t="shared" si="124"/>
        <v>0</v>
      </c>
      <c r="AM89" s="44">
        <f t="shared" si="125"/>
        <v>0</v>
      </c>
      <c r="AN89" s="44">
        <f t="shared" si="126"/>
        <v>0</v>
      </c>
      <c r="AO89" s="44">
        <f t="shared" ref="AO89:BL89" si="184">SUM(AO90:AO92)</f>
        <v>0</v>
      </c>
      <c r="AP89" s="44">
        <f t="shared" si="184"/>
        <v>0</v>
      </c>
      <c r="AQ89" s="44">
        <f t="shared" si="184"/>
        <v>0</v>
      </c>
      <c r="AR89" s="44">
        <f t="shared" si="184"/>
        <v>0</v>
      </c>
      <c r="AS89" s="44">
        <f t="shared" si="184"/>
        <v>0</v>
      </c>
      <c r="AT89" s="44">
        <f t="shared" si="184"/>
        <v>0</v>
      </c>
      <c r="AU89" s="44">
        <f t="shared" si="184"/>
        <v>0</v>
      </c>
      <c r="AV89" s="44">
        <f t="shared" si="184"/>
        <v>0</v>
      </c>
      <c r="AW89" s="44">
        <f t="shared" si="184"/>
        <v>0</v>
      </c>
      <c r="AX89" s="44">
        <f t="shared" si="184"/>
        <v>0</v>
      </c>
      <c r="AY89" s="44">
        <f t="shared" si="184"/>
        <v>0</v>
      </c>
      <c r="AZ89" s="44">
        <f t="shared" si="184"/>
        <v>0</v>
      </c>
      <c r="BA89" s="44">
        <f t="shared" si="184"/>
        <v>0</v>
      </c>
      <c r="BB89" s="44">
        <f t="shared" si="184"/>
        <v>0</v>
      </c>
      <c r="BC89" s="44">
        <f t="shared" si="184"/>
        <v>0</v>
      </c>
      <c r="BD89" s="44">
        <f t="shared" si="184"/>
        <v>0</v>
      </c>
      <c r="BE89" s="44">
        <f t="shared" si="184"/>
        <v>0</v>
      </c>
      <c r="BF89" s="44">
        <f t="shared" si="184"/>
        <v>0</v>
      </c>
      <c r="BG89" s="44">
        <f t="shared" si="184"/>
        <v>0</v>
      </c>
      <c r="BH89" s="44">
        <f t="shared" si="184"/>
        <v>0</v>
      </c>
      <c r="BI89" s="44">
        <f t="shared" si="184"/>
        <v>0</v>
      </c>
      <c r="BJ89" s="44">
        <f t="shared" si="184"/>
        <v>0</v>
      </c>
      <c r="BK89" s="44">
        <f t="shared" si="184"/>
        <v>0</v>
      </c>
      <c r="BL89" s="44">
        <f t="shared" si="184"/>
        <v>0</v>
      </c>
      <c r="BM89" s="44">
        <f t="shared" si="128"/>
        <v>0</v>
      </c>
      <c r="BN89" s="44">
        <f t="shared" si="129"/>
        <v>0</v>
      </c>
      <c r="BO89" s="44">
        <f t="shared" si="130"/>
        <v>0</v>
      </c>
      <c r="BP89" s="44">
        <f t="shared" si="131"/>
        <v>0</v>
      </c>
      <c r="BQ89" s="44">
        <f t="shared" si="132"/>
        <v>0</v>
      </c>
      <c r="BR89" s="44">
        <f t="shared" si="133"/>
        <v>0</v>
      </c>
      <c r="BS89" s="13" t="s">
        <v>87</v>
      </c>
    </row>
    <row r="90" spans="1:1025" ht="51" x14ac:dyDescent="0.2">
      <c r="A90" s="21" t="s">
        <v>152</v>
      </c>
      <c r="B90" s="64" t="s">
        <v>221</v>
      </c>
      <c r="C90" s="63" t="s">
        <v>222</v>
      </c>
      <c r="D90" s="25" t="s">
        <v>87</v>
      </c>
      <c r="E90" s="39">
        <f t="shared" si="143"/>
        <v>0</v>
      </c>
      <c r="F90" s="39">
        <f t="shared" si="144"/>
        <v>0</v>
      </c>
      <c r="G90" s="39">
        <f t="shared" si="145"/>
        <v>0</v>
      </c>
      <c r="H90" s="39">
        <f t="shared" si="146"/>
        <v>0</v>
      </c>
      <c r="I90" s="39">
        <f t="shared" si="147"/>
        <v>0</v>
      </c>
      <c r="J90" s="39">
        <f t="shared" si="148"/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f t="shared" si="121"/>
        <v>0</v>
      </c>
      <c r="AJ90" s="11">
        <f t="shared" si="122"/>
        <v>0</v>
      </c>
      <c r="AK90" s="11">
        <f t="shared" si="123"/>
        <v>0</v>
      </c>
      <c r="AL90" s="11">
        <f t="shared" si="124"/>
        <v>0</v>
      </c>
      <c r="AM90" s="11">
        <f t="shared" si="125"/>
        <v>0</v>
      </c>
      <c r="AN90" s="11">
        <f t="shared" si="126"/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f t="shared" si="128"/>
        <v>0</v>
      </c>
      <c r="BN90" s="11">
        <f t="shared" si="129"/>
        <v>0</v>
      </c>
      <c r="BO90" s="11">
        <f t="shared" si="130"/>
        <v>0</v>
      </c>
      <c r="BP90" s="11">
        <f t="shared" si="131"/>
        <v>0</v>
      </c>
      <c r="BQ90" s="11">
        <f t="shared" si="132"/>
        <v>0</v>
      </c>
      <c r="BR90" s="11">
        <f t="shared" si="133"/>
        <v>0</v>
      </c>
      <c r="BS90" s="13" t="s">
        <v>87</v>
      </c>
    </row>
    <row r="91" spans="1:1025" x14ac:dyDescent="0.2">
      <c r="A91" s="21" t="s">
        <v>152</v>
      </c>
      <c r="B91" s="64" t="s">
        <v>223</v>
      </c>
      <c r="C91" s="63" t="s">
        <v>224</v>
      </c>
      <c r="D91" s="25" t="s">
        <v>87</v>
      </c>
      <c r="E91" s="39">
        <f t="shared" si="143"/>
        <v>0</v>
      </c>
      <c r="F91" s="39">
        <f t="shared" si="144"/>
        <v>0</v>
      </c>
      <c r="G91" s="39">
        <f t="shared" si="145"/>
        <v>0</v>
      </c>
      <c r="H91" s="39">
        <f t="shared" si="146"/>
        <v>0</v>
      </c>
      <c r="I91" s="39">
        <f t="shared" si="147"/>
        <v>0</v>
      </c>
      <c r="J91" s="39">
        <f t="shared" si="148"/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f t="shared" si="121"/>
        <v>0</v>
      </c>
      <c r="AJ91" s="11">
        <f t="shared" si="122"/>
        <v>0</v>
      </c>
      <c r="AK91" s="11">
        <f t="shared" si="123"/>
        <v>0</v>
      </c>
      <c r="AL91" s="11">
        <f t="shared" si="124"/>
        <v>0</v>
      </c>
      <c r="AM91" s="11">
        <f t="shared" si="125"/>
        <v>0</v>
      </c>
      <c r="AN91" s="11">
        <f t="shared" si="126"/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f t="shared" si="128"/>
        <v>0</v>
      </c>
      <c r="BN91" s="11">
        <f t="shared" si="129"/>
        <v>0</v>
      </c>
      <c r="BO91" s="11">
        <f t="shared" si="130"/>
        <v>0</v>
      </c>
      <c r="BP91" s="11">
        <f t="shared" si="131"/>
        <v>0</v>
      </c>
      <c r="BQ91" s="11">
        <f t="shared" si="132"/>
        <v>0</v>
      </c>
      <c r="BR91" s="11">
        <f t="shared" si="133"/>
        <v>0</v>
      </c>
      <c r="BS91" s="13" t="s">
        <v>87</v>
      </c>
    </row>
    <row r="92" spans="1:1025" x14ac:dyDescent="0.2">
      <c r="A92" s="21" t="s">
        <v>152</v>
      </c>
      <c r="B92" s="64" t="s">
        <v>225</v>
      </c>
      <c r="C92" s="63" t="s">
        <v>226</v>
      </c>
      <c r="D92" s="25" t="s">
        <v>87</v>
      </c>
      <c r="E92" s="11">
        <f t="shared" si="143"/>
        <v>0</v>
      </c>
      <c r="F92" s="11">
        <f t="shared" si="144"/>
        <v>0</v>
      </c>
      <c r="G92" s="11">
        <f t="shared" si="145"/>
        <v>0</v>
      </c>
      <c r="H92" s="11">
        <f t="shared" si="146"/>
        <v>0</v>
      </c>
      <c r="I92" s="11">
        <f t="shared" si="147"/>
        <v>0</v>
      </c>
      <c r="J92" s="11">
        <f t="shared" si="148"/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f t="shared" si="121"/>
        <v>0</v>
      </c>
      <c r="AJ92" s="11">
        <f t="shared" si="122"/>
        <v>0</v>
      </c>
      <c r="AK92" s="11">
        <f t="shared" si="123"/>
        <v>0</v>
      </c>
      <c r="AL92" s="11">
        <f t="shared" si="124"/>
        <v>0</v>
      </c>
      <c r="AM92" s="11">
        <f t="shared" si="125"/>
        <v>0</v>
      </c>
      <c r="AN92" s="11">
        <f t="shared" si="126"/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f t="shared" si="128"/>
        <v>0</v>
      </c>
      <c r="BN92" s="11">
        <f t="shared" si="129"/>
        <v>0</v>
      </c>
      <c r="BO92" s="11">
        <f t="shared" si="130"/>
        <v>0</v>
      </c>
      <c r="BP92" s="11">
        <f t="shared" si="131"/>
        <v>0</v>
      </c>
      <c r="BQ92" s="11">
        <f t="shared" si="132"/>
        <v>0</v>
      </c>
      <c r="BR92" s="11">
        <f t="shared" si="133"/>
        <v>0</v>
      </c>
      <c r="BS92" s="13" t="s">
        <v>87</v>
      </c>
    </row>
    <row r="93" spans="1:1025" s="17" customFormat="1" x14ac:dyDescent="0.2">
      <c r="A93" s="19" t="s">
        <v>153</v>
      </c>
      <c r="B93" s="20" t="s">
        <v>137</v>
      </c>
      <c r="C93" s="20" t="s">
        <v>86</v>
      </c>
      <c r="D93" s="20" t="s">
        <v>87</v>
      </c>
      <c r="E93" s="44">
        <f t="shared" si="143"/>
        <v>0</v>
      </c>
      <c r="F93" s="44">
        <f t="shared" si="144"/>
        <v>0</v>
      </c>
      <c r="G93" s="44">
        <f t="shared" si="145"/>
        <v>0</v>
      </c>
      <c r="H93" s="44">
        <f t="shared" si="146"/>
        <v>0</v>
      </c>
      <c r="I93" s="44">
        <f t="shared" si="147"/>
        <v>0</v>
      </c>
      <c r="J93" s="44">
        <f t="shared" si="148"/>
        <v>0</v>
      </c>
      <c r="K93" s="44">
        <f t="shared" ref="K93:AB93" si="185">SUM(K94:K97)</f>
        <v>0</v>
      </c>
      <c r="L93" s="44">
        <f t="shared" si="185"/>
        <v>0</v>
      </c>
      <c r="M93" s="44">
        <f t="shared" si="185"/>
        <v>0</v>
      </c>
      <c r="N93" s="44">
        <f t="shared" si="185"/>
        <v>0</v>
      </c>
      <c r="O93" s="44">
        <f t="shared" si="185"/>
        <v>0</v>
      </c>
      <c r="P93" s="44">
        <f t="shared" si="185"/>
        <v>0</v>
      </c>
      <c r="Q93" s="44">
        <f t="shared" si="185"/>
        <v>0</v>
      </c>
      <c r="R93" s="44">
        <f t="shared" si="185"/>
        <v>0</v>
      </c>
      <c r="S93" s="44">
        <f t="shared" si="185"/>
        <v>0</v>
      </c>
      <c r="T93" s="44">
        <f t="shared" si="185"/>
        <v>0</v>
      </c>
      <c r="U93" s="44">
        <f t="shared" si="185"/>
        <v>0</v>
      </c>
      <c r="V93" s="44">
        <f t="shared" si="185"/>
        <v>0</v>
      </c>
      <c r="W93" s="44">
        <f t="shared" si="185"/>
        <v>0</v>
      </c>
      <c r="X93" s="44">
        <f t="shared" si="185"/>
        <v>0</v>
      </c>
      <c r="Y93" s="44">
        <f t="shared" si="185"/>
        <v>0</v>
      </c>
      <c r="Z93" s="44">
        <f t="shared" si="185"/>
        <v>0</v>
      </c>
      <c r="AA93" s="44">
        <f t="shared" si="185"/>
        <v>0</v>
      </c>
      <c r="AB93" s="44">
        <f t="shared" si="185"/>
        <v>0</v>
      </c>
      <c r="AC93" s="44">
        <f t="shared" ref="AC93:AH93" si="186">SUM(AC94:AC97)</f>
        <v>0</v>
      </c>
      <c r="AD93" s="44">
        <f t="shared" si="186"/>
        <v>0</v>
      </c>
      <c r="AE93" s="44">
        <f t="shared" si="186"/>
        <v>0</v>
      </c>
      <c r="AF93" s="44">
        <f t="shared" si="186"/>
        <v>0</v>
      </c>
      <c r="AG93" s="44">
        <f t="shared" si="186"/>
        <v>0</v>
      </c>
      <c r="AH93" s="44">
        <f t="shared" si="186"/>
        <v>0</v>
      </c>
      <c r="AI93" s="44">
        <f t="shared" si="121"/>
        <v>0</v>
      </c>
      <c r="AJ93" s="44">
        <f t="shared" si="122"/>
        <v>0</v>
      </c>
      <c r="AK93" s="44">
        <f t="shared" si="123"/>
        <v>0</v>
      </c>
      <c r="AL93" s="44">
        <f t="shared" si="124"/>
        <v>0</v>
      </c>
      <c r="AM93" s="44">
        <f t="shared" si="125"/>
        <v>0</v>
      </c>
      <c r="AN93" s="44">
        <f t="shared" si="126"/>
        <v>0</v>
      </c>
      <c r="AO93" s="44">
        <f t="shared" ref="AO93:BL93" si="187">SUM(AO94:AO97)</f>
        <v>0</v>
      </c>
      <c r="AP93" s="44">
        <f t="shared" si="187"/>
        <v>0</v>
      </c>
      <c r="AQ93" s="44">
        <f t="shared" si="187"/>
        <v>0</v>
      </c>
      <c r="AR93" s="44">
        <f t="shared" si="187"/>
        <v>0</v>
      </c>
      <c r="AS93" s="44">
        <f t="shared" si="187"/>
        <v>0</v>
      </c>
      <c r="AT93" s="44">
        <f t="shared" si="187"/>
        <v>0</v>
      </c>
      <c r="AU93" s="44">
        <f t="shared" si="187"/>
        <v>0</v>
      </c>
      <c r="AV93" s="44">
        <f t="shared" si="187"/>
        <v>0</v>
      </c>
      <c r="AW93" s="44">
        <f t="shared" si="187"/>
        <v>0</v>
      </c>
      <c r="AX93" s="44">
        <f t="shared" si="187"/>
        <v>0</v>
      </c>
      <c r="AY93" s="44">
        <f t="shared" si="187"/>
        <v>0</v>
      </c>
      <c r="AZ93" s="44">
        <f t="shared" si="187"/>
        <v>0</v>
      </c>
      <c r="BA93" s="44">
        <f t="shared" si="187"/>
        <v>0</v>
      </c>
      <c r="BB93" s="44">
        <f t="shared" si="187"/>
        <v>0</v>
      </c>
      <c r="BC93" s="44">
        <f t="shared" si="187"/>
        <v>0</v>
      </c>
      <c r="BD93" s="44">
        <f t="shared" si="187"/>
        <v>0</v>
      </c>
      <c r="BE93" s="44">
        <f t="shared" si="187"/>
        <v>0</v>
      </c>
      <c r="BF93" s="44">
        <f t="shared" si="187"/>
        <v>0</v>
      </c>
      <c r="BG93" s="44">
        <f t="shared" si="187"/>
        <v>0</v>
      </c>
      <c r="BH93" s="44">
        <f t="shared" si="187"/>
        <v>0</v>
      </c>
      <c r="BI93" s="44">
        <f t="shared" si="187"/>
        <v>0</v>
      </c>
      <c r="BJ93" s="44">
        <f t="shared" si="187"/>
        <v>0</v>
      </c>
      <c r="BK93" s="44">
        <f t="shared" si="187"/>
        <v>0</v>
      </c>
      <c r="BL93" s="44">
        <f t="shared" si="187"/>
        <v>0</v>
      </c>
      <c r="BM93" s="44">
        <f t="shared" si="128"/>
        <v>0</v>
      </c>
      <c r="BN93" s="44">
        <f t="shared" si="129"/>
        <v>0</v>
      </c>
      <c r="BO93" s="44">
        <f t="shared" si="130"/>
        <v>0</v>
      </c>
      <c r="BP93" s="44">
        <f t="shared" si="131"/>
        <v>0</v>
      </c>
      <c r="BQ93" s="44">
        <f t="shared" si="132"/>
        <v>0</v>
      </c>
      <c r="BR93" s="44">
        <f t="shared" si="133"/>
        <v>0</v>
      </c>
      <c r="BS93" s="15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s="17" customFormat="1" x14ac:dyDescent="0.2">
      <c r="A94" s="21" t="s">
        <v>153</v>
      </c>
      <c r="B94" s="65" t="s">
        <v>227</v>
      </c>
      <c r="C94" s="66" t="s">
        <v>228</v>
      </c>
      <c r="D94" s="25" t="s">
        <v>87</v>
      </c>
      <c r="E94" s="11">
        <f t="shared" si="143"/>
        <v>0</v>
      </c>
      <c r="F94" s="11">
        <f t="shared" si="144"/>
        <v>0</v>
      </c>
      <c r="G94" s="11">
        <f t="shared" si="145"/>
        <v>0</v>
      </c>
      <c r="H94" s="11">
        <f t="shared" si="146"/>
        <v>0</v>
      </c>
      <c r="I94" s="11">
        <f t="shared" si="147"/>
        <v>0</v>
      </c>
      <c r="J94" s="11">
        <f t="shared" si="148"/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f t="shared" si="121"/>
        <v>0</v>
      </c>
      <c r="AJ94" s="11">
        <f t="shared" si="122"/>
        <v>0</v>
      </c>
      <c r="AK94" s="11">
        <f t="shared" si="123"/>
        <v>0</v>
      </c>
      <c r="AL94" s="11">
        <f t="shared" si="124"/>
        <v>0</v>
      </c>
      <c r="AM94" s="11">
        <f t="shared" si="125"/>
        <v>0</v>
      </c>
      <c r="AN94" s="11">
        <f t="shared" si="126"/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f t="shared" si="128"/>
        <v>0</v>
      </c>
      <c r="BN94" s="11">
        <f t="shared" si="129"/>
        <v>0</v>
      </c>
      <c r="BO94" s="11">
        <f t="shared" si="130"/>
        <v>0</v>
      </c>
      <c r="BP94" s="11">
        <f t="shared" si="131"/>
        <v>0</v>
      </c>
      <c r="BQ94" s="11">
        <f t="shared" si="132"/>
        <v>0</v>
      </c>
      <c r="BR94" s="11">
        <f t="shared" si="133"/>
        <v>0</v>
      </c>
      <c r="BS94" s="15" t="s">
        <v>87</v>
      </c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</row>
    <row r="95" spans="1:1025" ht="25.5" x14ac:dyDescent="0.2">
      <c r="A95" s="21" t="s">
        <v>153</v>
      </c>
      <c r="B95" s="62" t="s">
        <v>229</v>
      </c>
      <c r="C95" s="63" t="s">
        <v>230</v>
      </c>
      <c r="D95" s="25" t="s">
        <v>87</v>
      </c>
      <c r="E95" s="39">
        <f t="shared" si="143"/>
        <v>0</v>
      </c>
      <c r="F95" s="39">
        <f t="shared" si="144"/>
        <v>0</v>
      </c>
      <c r="G95" s="39">
        <f t="shared" si="145"/>
        <v>0</v>
      </c>
      <c r="H95" s="39">
        <f t="shared" si="146"/>
        <v>0</v>
      </c>
      <c r="I95" s="39">
        <f t="shared" si="147"/>
        <v>0</v>
      </c>
      <c r="J95" s="39">
        <f t="shared" si="148"/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f t="shared" si="121"/>
        <v>0</v>
      </c>
      <c r="AJ95" s="11">
        <f t="shared" si="122"/>
        <v>0</v>
      </c>
      <c r="AK95" s="11">
        <f t="shared" si="123"/>
        <v>0</v>
      </c>
      <c r="AL95" s="11">
        <f t="shared" si="124"/>
        <v>0</v>
      </c>
      <c r="AM95" s="11">
        <f t="shared" si="125"/>
        <v>0</v>
      </c>
      <c r="AN95" s="11">
        <f t="shared" si="126"/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f t="shared" si="128"/>
        <v>0</v>
      </c>
      <c r="BN95" s="11">
        <f t="shared" si="129"/>
        <v>0</v>
      </c>
      <c r="BO95" s="11">
        <f t="shared" si="130"/>
        <v>0</v>
      </c>
      <c r="BP95" s="11">
        <f t="shared" si="131"/>
        <v>0</v>
      </c>
      <c r="BQ95" s="11">
        <f t="shared" si="132"/>
        <v>0</v>
      </c>
      <c r="BR95" s="11">
        <f t="shared" si="133"/>
        <v>0</v>
      </c>
      <c r="BS95" s="13" t="s">
        <v>87</v>
      </c>
    </row>
    <row r="96" spans="1:1025" x14ac:dyDescent="0.2">
      <c r="A96" s="21" t="s">
        <v>153</v>
      </c>
      <c r="B96" s="62" t="s">
        <v>231</v>
      </c>
      <c r="C96" s="63" t="s">
        <v>232</v>
      </c>
      <c r="D96" s="25" t="s">
        <v>87</v>
      </c>
      <c r="E96" s="11">
        <f t="shared" si="143"/>
        <v>0</v>
      </c>
      <c r="F96" s="11">
        <f t="shared" si="144"/>
        <v>0</v>
      </c>
      <c r="G96" s="11">
        <f t="shared" si="145"/>
        <v>0</v>
      </c>
      <c r="H96" s="11">
        <f t="shared" si="146"/>
        <v>0</v>
      </c>
      <c r="I96" s="11">
        <f t="shared" si="147"/>
        <v>0</v>
      </c>
      <c r="J96" s="11">
        <f t="shared" si="148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21"/>
        <v>0</v>
      </c>
      <c r="AJ96" s="11">
        <f t="shared" si="122"/>
        <v>0</v>
      </c>
      <c r="AK96" s="11">
        <f t="shared" si="123"/>
        <v>0</v>
      </c>
      <c r="AL96" s="11">
        <f t="shared" si="124"/>
        <v>0</v>
      </c>
      <c r="AM96" s="11">
        <f t="shared" si="125"/>
        <v>0</v>
      </c>
      <c r="AN96" s="11">
        <f t="shared" si="126"/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128"/>
        <v>0</v>
      </c>
      <c r="BN96" s="11">
        <f t="shared" si="129"/>
        <v>0</v>
      </c>
      <c r="BO96" s="11">
        <f t="shared" si="130"/>
        <v>0</v>
      </c>
      <c r="BP96" s="11">
        <f t="shared" si="131"/>
        <v>0</v>
      </c>
      <c r="BQ96" s="11">
        <f t="shared" si="132"/>
        <v>0</v>
      </c>
      <c r="BR96" s="11">
        <f t="shared" si="133"/>
        <v>0</v>
      </c>
      <c r="BS96" s="13" t="s">
        <v>87</v>
      </c>
    </row>
    <row r="97" spans="1:71" x14ac:dyDescent="0.2">
      <c r="A97" s="21" t="s">
        <v>153</v>
      </c>
      <c r="B97" s="62" t="s">
        <v>225</v>
      </c>
      <c r="C97" s="63" t="s">
        <v>233</v>
      </c>
      <c r="D97" s="25" t="s">
        <v>87</v>
      </c>
      <c r="E97" s="11">
        <f t="shared" si="143"/>
        <v>0</v>
      </c>
      <c r="F97" s="11">
        <f t="shared" si="144"/>
        <v>0</v>
      </c>
      <c r="G97" s="11">
        <f t="shared" si="145"/>
        <v>0</v>
      </c>
      <c r="H97" s="11">
        <f t="shared" si="146"/>
        <v>0</v>
      </c>
      <c r="I97" s="11">
        <f t="shared" si="147"/>
        <v>0</v>
      </c>
      <c r="J97" s="11">
        <f t="shared" si="148"/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21"/>
        <v>0</v>
      </c>
      <c r="AJ97" s="11">
        <f t="shared" si="122"/>
        <v>0</v>
      </c>
      <c r="AK97" s="11">
        <f t="shared" si="123"/>
        <v>0</v>
      </c>
      <c r="AL97" s="11">
        <f t="shared" si="124"/>
        <v>0</v>
      </c>
      <c r="AM97" s="11">
        <f t="shared" si="125"/>
        <v>0</v>
      </c>
      <c r="AN97" s="11">
        <f t="shared" si="126"/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f t="shared" si="128"/>
        <v>0</v>
      </c>
      <c r="BN97" s="11">
        <f t="shared" si="129"/>
        <v>0</v>
      </c>
      <c r="BO97" s="11">
        <f t="shared" si="130"/>
        <v>0</v>
      </c>
      <c r="BP97" s="11">
        <f t="shared" si="131"/>
        <v>0</v>
      </c>
      <c r="BQ97" s="11">
        <f t="shared" si="132"/>
        <v>0</v>
      </c>
      <c r="BR97" s="11">
        <f t="shared" si="133"/>
        <v>0</v>
      </c>
      <c r="BS97" s="13" t="s">
        <v>87</v>
      </c>
    </row>
    <row r="98" spans="1:71" x14ac:dyDescent="0.2">
      <c r="A98" s="19" t="s">
        <v>154</v>
      </c>
      <c r="B98" s="20" t="s">
        <v>138</v>
      </c>
      <c r="C98" s="20" t="s">
        <v>86</v>
      </c>
      <c r="D98" s="20" t="s">
        <v>87</v>
      </c>
      <c r="E98" s="44">
        <f t="shared" ref="E98" si="188">SUM(K98,Q98,W98,AC98)</f>
        <v>0</v>
      </c>
      <c r="F98" s="44">
        <f t="shared" ref="F98" si="189">SUM(L98,R98,X98,AD98)</f>
        <v>0</v>
      </c>
      <c r="G98" s="44">
        <f t="shared" ref="G98" si="190">SUM(M98,S98,Y98,AE98)</f>
        <v>0</v>
      </c>
      <c r="H98" s="44">
        <f t="shared" ref="H98" si="191">SUM(N98,T98,Z98,AF98)</f>
        <v>0</v>
      </c>
      <c r="I98" s="44">
        <f t="shared" ref="I98" si="192">SUM(O98,U98,AA98,AG98)</f>
        <v>0</v>
      </c>
      <c r="J98" s="44">
        <f t="shared" ref="J98" si="193">SUM(P98,V98,AB98,AH98)</f>
        <v>0</v>
      </c>
      <c r="K98" s="44">
        <f t="shared" ref="K98:AB98" si="194">SUM(K99:K103)</f>
        <v>0</v>
      </c>
      <c r="L98" s="44">
        <f t="shared" si="194"/>
        <v>0</v>
      </c>
      <c r="M98" s="44">
        <f t="shared" si="194"/>
        <v>0</v>
      </c>
      <c r="N98" s="44">
        <f t="shared" si="194"/>
        <v>0</v>
      </c>
      <c r="O98" s="44">
        <f t="shared" si="194"/>
        <v>0</v>
      </c>
      <c r="P98" s="44">
        <f t="shared" si="194"/>
        <v>0</v>
      </c>
      <c r="Q98" s="44">
        <f t="shared" si="194"/>
        <v>0</v>
      </c>
      <c r="R98" s="44">
        <f t="shared" si="194"/>
        <v>0</v>
      </c>
      <c r="S98" s="44">
        <f t="shared" si="194"/>
        <v>0</v>
      </c>
      <c r="T98" s="44">
        <f t="shared" si="194"/>
        <v>0</v>
      </c>
      <c r="U98" s="44">
        <f t="shared" si="194"/>
        <v>0</v>
      </c>
      <c r="V98" s="44">
        <f t="shared" si="194"/>
        <v>0</v>
      </c>
      <c r="W98" s="44">
        <f t="shared" si="194"/>
        <v>0</v>
      </c>
      <c r="X98" s="44">
        <f t="shared" si="194"/>
        <v>0</v>
      </c>
      <c r="Y98" s="44">
        <f t="shared" si="194"/>
        <v>0</v>
      </c>
      <c r="Z98" s="44">
        <f t="shared" si="194"/>
        <v>0</v>
      </c>
      <c r="AA98" s="44">
        <f t="shared" si="194"/>
        <v>0</v>
      </c>
      <c r="AB98" s="44">
        <f t="shared" si="194"/>
        <v>0</v>
      </c>
      <c r="AC98" s="44">
        <f t="shared" ref="AC98:AH98" si="195">SUM(AC99:AC103)</f>
        <v>0</v>
      </c>
      <c r="AD98" s="44">
        <f t="shared" si="195"/>
        <v>0</v>
      </c>
      <c r="AE98" s="44">
        <f t="shared" si="195"/>
        <v>0</v>
      </c>
      <c r="AF98" s="44">
        <f t="shared" si="195"/>
        <v>0</v>
      </c>
      <c r="AG98" s="44">
        <f t="shared" si="195"/>
        <v>0</v>
      </c>
      <c r="AH98" s="44">
        <f t="shared" si="195"/>
        <v>0</v>
      </c>
      <c r="AI98" s="44">
        <f t="shared" ref="AI98" si="196">SUM(AO98,AU98,BA98,BG98)</f>
        <v>0</v>
      </c>
      <c r="AJ98" s="44">
        <f t="shared" ref="AJ98" si="197">SUM(AP98,AV98,BB98,BH98)</f>
        <v>0</v>
      </c>
      <c r="AK98" s="44">
        <f t="shared" ref="AK98" si="198">SUM(AQ98,AW98,BC98,BI98)</f>
        <v>0</v>
      </c>
      <c r="AL98" s="44">
        <f t="shared" ref="AL98" si="199">SUM(AR98,AX98,BD98,BJ98)</f>
        <v>0</v>
      </c>
      <c r="AM98" s="44">
        <f t="shared" ref="AM98" si="200">SUM(AS98,AY98,BE98,BK98)</f>
        <v>0</v>
      </c>
      <c r="AN98" s="44">
        <f t="shared" ref="AN98" si="201">SUM(AT98,AZ98,BF98,BL98)</f>
        <v>0</v>
      </c>
      <c r="AO98" s="44">
        <f t="shared" ref="AO98:BL98" si="202">SUM(AO99:AO103)</f>
        <v>0</v>
      </c>
      <c r="AP98" s="44">
        <f t="shared" si="202"/>
        <v>0</v>
      </c>
      <c r="AQ98" s="44">
        <f t="shared" si="202"/>
        <v>0</v>
      </c>
      <c r="AR98" s="44">
        <f t="shared" si="202"/>
        <v>0</v>
      </c>
      <c r="AS98" s="44">
        <f t="shared" si="202"/>
        <v>0</v>
      </c>
      <c r="AT98" s="44">
        <f t="shared" si="202"/>
        <v>0</v>
      </c>
      <c r="AU98" s="44">
        <f t="shared" si="202"/>
        <v>0</v>
      </c>
      <c r="AV98" s="44">
        <f t="shared" si="202"/>
        <v>0</v>
      </c>
      <c r="AW98" s="44">
        <f t="shared" si="202"/>
        <v>0</v>
      </c>
      <c r="AX98" s="44">
        <f t="shared" si="202"/>
        <v>0</v>
      </c>
      <c r="AY98" s="44">
        <f t="shared" si="202"/>
        <v>0</v>
      </c>
      <c r="AZ98" s="44">
        <f t="shared" si="202"/>
        <v>0</v>
      </c>
      <c r="BA98" s="44">
        <f t="shared" si="202"/>
        <v>0</v>
      </c>
      <c r="BB98" s="44">
        <f t="shared" si="202"/>
        <v>0</v>
      </c>
      <c r="BC98" s="44">
        <f t="shared" si="202"/>
        <v>0</v>
      </c>
      <c r="BD98" s="44">
        <f t="shared" si="202"/>
        <v>0</v>
      </c>
      <c r="BE98" s="44">
        <f t="shared" si="202"/>
        <v>0</v>
      </c>
      <c r="BF98" s="44">
        <f t="shared" si="202"/>
        <v>0</v>
      </c>
      <c r="BG98" s="44">
        <f t="shared" si="202"/>
        <v>0</v>
      </c>
      <c r="BH98" s="44">
        <f t="shared" si="202"/>
        <v>0</v>
      </c>
      <c r="BI98" s="44">
        <f t="shared" si="202"/>
        <v>0</v>
      </c>
      <c r="BJ98" s="44">
        <f t="shared" si="202"/>
        <v>0</v>
      </c>
      <c r="BK98" s="44">
        <f t="shared" si="202"/>
        <v>0</v>
      </c>
      <c r="BL98" s="44">
        <f t="shared" si="202"/>
        <v>0</v>
      </c>
      <c r="BM98" s="44">
        <f t="shared" ref="BM98" si="203">AI98-E98</f>
        <v>0</v>
      </c>
      <c r="BN98" s="44">
        <f t="shared" ref="BN98" si="204">AJ98-F98</f>
        <v>0</v>
      </c>
      <c r="BO98" s="44">
        <f t="shared" ref="BO98" si="205">AK98-G98</f>
        <v>0</v>
      </c>
      <c r="BP98" s="44">
        <f t="shared" ref="BP98" si="206">AL98-H98</f>
        <v>0</v>
      </c>
      <c r="BQ98" s="44">
        <f t="shared" ref="BQ98" si="207">AM98-I98</f>
        <v>0</v>
      </c>
      <c r="BR98" s="44">
        <f t="shared" ref="BR98" si="208">AN98-J98</f>
        <v>0</v>
      </c>
      <c r="BS98" s="13" t="s">
        <v>87</v>
      </c>
    </row>
    <row r="99" spans="1:71" ht="25.5" x14ac:dyDescent="0.2">
      <c r="A99" s="21" t="s">
        <v>153</v>
      </c>
      <c r="B99" s="62" t="s">
        <v>234</v>
      </c>
      <c r="C99" s="63" t="s">
        <v>235</v>
      </c>
      <c r="D99" s="25" t="s">
        <v>87</v>
      </c>
      <c r="E99" s="11">
        <f t="shared" si="143"/>
        <v>0</v>
      </c>
      <c r="F99" s="11">
        <f t="shared" si="144"/>
        <v>0</v>
      </c>
      <c r="G99" s="11">
        <f t="shared" si="145"/>
        <v>0</v>
      </c>
      <c r="H99" s="11">
        <f t="shared" si="146"/>
        <v>0</v>
      </c>
      <c r="I99" s="11">
        <f t="shared" si="147"/>
        <v>0</v>
      </c>
      <c r="J99" s="11">
        <f t="shared" si="148"/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f t="shared" si="121"/>
        <v>0</v>
      </c>
      <c r="AJ99" s="11">
        <f t="shared" si="122"/>
        <v>0</v>
      </c>
      <c r="AK99" s="11">
        <f t="shared" si="123"/>
        <v>0</v>
      </c>
      <c r="AL99" s="11">
        <f t="shared" si="124"/>
        <v>0</v>
      </c>
      <c r="AM99" s="11">
        <f t="shared" si="125"/>
        <v>0</v>
      </c>
      <c r="AN99" s="11">
        <f t="shared" si="126"/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128"/>
        <v>0</v>
      </c>
      <c r="BN99" s="11">
        <f t="shared" si="129"/>
        <v>0</v>
      </c>
      <c r="BO99" s="11">
        <f t="shared" si="130"/>
        <v>0</v>
      </c>
      <c r="BP99" s="11">
        <f t="shared" si="131"/>
        <v>0</v>
      </c>
      <c r="BQ99" s="11">
        <f t="shared" si="132"/>
        <v>0</v>
      </c>
      <c r="BR99" s="11">
        <f t="shared" si="133"/>
        <v>0</v>
      </c>
      <c r="BS99" s="13" t="s">
        <v>87</v>
      </c>
    </row>
    <row r="100" spans="1:71" x14ac:dyDescent="0.2">
      <c r="A100" s="21" t="s">
        <v>153</v>
      </c>
      <c r="B100" s="62" t="s">
        <v>236</v>
      </c>
      <c r="C100" s="63" t="s">
        <v>237</v>
      </c>
      <c r="D100" s="25" t="s">
        <v>87</v>
      </c>
      <c r="E100" s="11">
        <f t="shared" si="143"/>
        <v>0</v>
      </c>
      <c r="F100" s="11">
        <f t="shared" si="144"/>
        <v>0</v>
      </c>
      <c r="G100" s="11">
        <f t="shared" si="145"/>
        <v>0</v>
      </c>
      <c r="H100" s="11">
        <f t="shared" si="146"/>
        <v>0</v>
      </c>
      <c r="I100" s="11">
        <f t="shared" si="147"/>
        <v>0</v>
      </c>
      <c r="J100" s="11">
        <f t="shared" si="148"/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f t="shared" si="121"/>
        <v>0</v>
      </c>
      <c r="AJ100" s="11">
        <f t="shared" si="122"/>
        <v>0</v>
      </c>
      <c r="AK100" s="11">
        <f t="shared" si="123"/>
        <v>0</v>
      </c>
      <c r="AL100" s="11">
        <f t="shared" si="124"/>
        <v>0</v>
      </c>
      <c r="AM100" s="11">
        <f t="shared" si="125"/>
        <v>0</v>
      </c>
      <c r="AN100" s="11">
        <f t="shared" si="126"/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f t="shared" si="128"/>
        <v>0</v>
      </c>
      <c r="BN100" s="11">
        <f t="shared" si="129"/>
        <v>0</v>
      </c>
      <c r="BO100" s="11">
        <f t="shared" si="130"/>
        <v>0</v>
      </c>
      <c r="BP100" s="11">
        <f t="shared" si="131"/>
        <v>0</v>
      </c>
      <c r="BQ100" s="11">
        <f t="shared" si="132"/>
        <v>0</v>
      </c>
      <c r="BR100" s="11">
        <f t="shared" si="133"/>
        <v>0</v>
      </c>
      <c r="BS100" s="13" t="s">
        <v>87</v>
      </c>
    </row>
    <row r="101" spans="1:71" x14ac:dyDescent="0.2">
      <c r="A101" s="21" t="s">
        <v>153</v>
      </c>
      <c r="B101" s="62" t="s">
        <v>238</v>
      </c>
      <c r="C101" s="63" t="s">
        <v>239</v>
      </c>
      <c r="D101" s="25" t="s">
        <v>87</v>
      </c>
      <c r="E101" s="11">
        <f t="shared" si="143"/>
        <v>0</v>
      </c>
      <c r="F101" s="11">
        <f t="shared" si="144"/>
        <v>0</v>
      </c>
      <c r="G101" s="11">
        <f t="shared" si="145"/>
        <v>0</v>
      </c>
      <c r="H101" s="11">
        <f t="shared" si="146"/>
        <v>0</v>
      </c>
      <c r="I101" s="11">
        <f t="shared" si="147"/>
        <v>0</v>
      </c>
      <c r="J101" s="11">
        <f t="shared" si="148"/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f t="shared" si="121"/>
        <v>0</v>
      </c>
      <c r="AJ101" s="11">
        <f t="shared" si="122"/>
        <v>0</v>
      </c>
      <c r="AK101" s="11">
        <f t="shared" si="123"/>
        <v>0</v>
      </c>
      <c r="AL101" s="11">
        <f t="shared" si="124"/>
        <v>0</v>
      </c>
      <c r="AM101" s="11">
        <f t="shared" si="125"/>
        <v>0</v>
      </c>
      <c r="AN101" s="11">
        <f t="shared" si="126"/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f t="shared" si="128"/>
        <v>0</v>
      </c>
      <c r="BN101" s="11">
        <f t="shared" si="129"/>
        <v>0</v>
      </c>
      <c r="BO101" s="11">
        <f t="shared" si="130"/>
        <v>0</v>
      </c>
      <c r="BP101" s="11">
        <f t="shared" si="131"/>
        <v>0</v>
      </c>
      <c r="BQ101" s="11">
        <f t="shared" si="132"/>
        <v>0</v>
      </c>
      <c r="BR101" s="11">
        <f t="shared" si="133"/>
        <v>0</v>
      </c>
      <c r="BS101" s="13" t="s">
        <v>87</v>
      </c>
    </row>
    <row r="102" spans="1:71" x14ac:dyDescent="0.2">
      <c r="A102" s="21" t="s">
        <v>153</v>
      </c>
      <c r="B102" s="62" t="s">
        <v>240</v>
      </c>
      <c r="C102" s="63" t="s">
        <v>241</v>
      </c>
      <c r="D102" s="25" t="s">
        <v>87</v>
      </c>
      <c r="E102" s="11">
        <f t="shared" ref="E102:E103" si="209">SUM(K102,Q102,W102,AC102)</f>
        <v>0</v>
      </c>
      <c r="F102" s="11">
        <f t="shared" ref="F102:F103" si="210">SUM(L102,R102,X102,AD102)</f>
        <v>0</v>
      </c>
      <c r="G102" s="11">
        <f t="shared" ref="G102:G103" si="211">SUM(M102,S102,Y102,AE102)</f>
        <v>0</v>
      </c>
      <c r="H102" s="11">
        <f t="shared" ref="H102:H103" si="212">SUM(N102,T102,Z102,AF102)</f>
        <v>0</v>
      </c>
      <c r="I102" s="11">
        <f t="shared" ref="I102:I103" si="213">SUM(O102,U102,AA102,AG102)</f>
        <v>0</v>
      </c>
      <c r="J102" s="11">
        <f t="shared" ref="J102:J103" si="214">SUM(P102,V102,AB102,AH102)</f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f t="shared" ref="AI102:AI103" si="215">SUM(AO102,AU102,BA102,BG102)</f>
        <v>0</v>
      </c>
      <c r="AJ102" s="11">
        <f t="shared" ref="AJ102:AJ103" si="216">SUM(AP102,AV102,BB102,BH102)</f>
        <v>0</v>
      </c>
      <c r="AK102" s="11">
        <f t="shared" ref="AK102:AK103" si="217">SUM(AQ102,AW102,BC102,BI102)</f>
        <v>0</v>
      </c>
      <c r="AL102" s="11">
        <f t="shared" ref="AL102:AL103" si="218">SUM(AR102,AX102,BD102,BJ102)</f>
        <v>0</v>
      </c>
      <c r="AM102" s="11">
        <f t="shared" ref="AM102:AM103" si="219">SUM(AS102,AY102,BE102,BK102)</f>
        <v>0</v>
      </c>
      <c r="AN102" s="11">
        <f t="shared" ref="AN102:AN103" si="220">SUM(AT102,AZ102,BF102,BL102)</f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f t="shared" ref="BM102:BM103" si="221">AI102-E102</f>
        <v>0</v>
      </c>
      <c r="BN102" s="11">
        <f t="shared" ref="BN102:BN103" si="222">AJ102-F102</f>
        <v>0</v>
      </c>
      <c r="BO102" s="11">
        <f t="shared" ref="BO102:BO103" si="223">AK102-G102</f>
        <v>0</v>
      </c>
      <c r="BP102" s="11">
        <f t="shared" ref="BP102:BP103" si="224">AL102-H102</f>
        <v>0</v>
      </c>
      <c r="BQ102" s="11">
        <f t="shared" ref="BQ102:BQ103" si="225">AM102-I102</f>
        <v>0</v>
      </c>
      <c r="BR102" s="11">
        <f t="shared" ref="BR102:BR103" si="226">AN102-J102</f>
        <v>0</v>
      </c>
      <c r="BS102" s="13" t="s">
        <v>87</v>
      </c>
    </row>
    <row r="103" spans="1:71" x14ac:dyDescent="0.2">
      <c r="A103" s="21" t="s">
        <v>153</v>
      </c>
      <c r="B103" s="62" t="s">
        <v>225</v>
      </c>
      <c r="C103" s="63" t="s">
        <v>242</v>
      </c>
      <c r="D103" s="25" t="s">
        <v>87</v>
      </c>
      <c r="E103" s="11">
        <f t="shared" si="209"/>
        <v>0</v>
      </c>
      <c r="F103" s="11">
        <f t="shared" si="210"/>
        <v>0</v>
      </c>
      <c r="G103" s="11">
        <f t="shared" si="211"/>
        <v>0</v>
      </c>
      <c r="H103" s="11">
        <f t="shared" si="212"/>
        <v>0</v>
      </c>
      <c r="I103" s="11">
        <f t="shared" si="213"/>
        <v>0</v>
      </c>
      <c r="J103" s="11">
        <f t="shared" si="214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215"/>
        <v>0</v>
      </c>
      <c r="AJ103" s="11">
        <f t="shared" si="216"/>
        <v>0</v>
      </c>
      <c r="AK103" s="11">
        <f t="shared" si="217"/>
        <v>0</v>
      </c>
      <c r="AL103" s="11">
        <f t="shared" si="218"/>
        <v>0</v>
      </c>
      <c r="AM103" s="11">
        <f t="shared" si="219"/>
        <v>0</v>
      </c>
      <c r="AN103" s="11">
        <f t="shared" si="220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221"/>
        <v>0</v>
      </c>
      <c r="BN103" s="11">
        <f t="shared" si="222"/>
        <v>0</v>
      </c>
      <c r="BO103" s="11">
        <f t="shared" si="223"/>
        <v>0</v>
      </c>
      <c r="BP103" s="11">
        <f t="shared" si="224"/>
        <v>0</v>
      </c>
      <c r="BQ103" s="11">
        <f t="shared" si="225"/>
        <v>0</v>
      </c>
      <c r="BR103" s="11">
        <f t="shared" si="226"/>
        <v>0</v>
      </c>
      <c r="BS103" s="13" t="s">
        <v>87</v>
      </c>
    </row>
  </sheetData>
  <autoFilter ref="A14:BS64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10</cp:revision>
  <dcterms:created xsi:type="dcterms:W3CDTF">2019-10-22T03:42:40Z</dcterms:created>
  <dcterms:modified xsi:type="dcterms:W3CDTF">2024-05-03T05:44:47Z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